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https://aepenergy.sharepoint.com/sites/regsvcs/Regulatory Base Cases/AEP Texas/2024 Base Rate Case/Schedule Drafts/Electronic/"/>
    </mc:Choice>
  </mc:AlternateContent>
  <xr:revisionPtr revIDLastSave="0" documentId="14_{E7AC997C-08AF-466C-99EA-9BFA30C3546D}" xr6:coauthVersionLast="47" xr6:coauthVersionMax="47" xr10:uidLastSave="{00000000-0000-0000-0000-000000000000}"/>
  <bookViews>
    <workbookView xWindow="-60" yWindow="360" windowWidth="28320" windowHeight="15240" xr2:uid="{00000000-000D-0000-FFFF-FFFF00000000}"/>
  </bookViews>
  <sheets>
    <sheet name="Billing Units" sheetId="1" r:id="rId1"/>
    <sheet name="Rate Summary" sheetId="10" r:id="rId2"/>
    <sheet name="Revenue Summary" sheetId="11" r:id="rId3"/>
    <sheet name="AEPTX RS" sheetId="2" r:id="rId4"/>
    <sheet name="AEPTX Sec LT 10" sheetId="3" r:id="rId5"/>
    <sheet name="AEPTX Sec GT 10" sheetId="5" r:id="rId6"/>
    <sheet name="Primary" sheetId="13" r:id="rId7"/>
    <sheet name="AEPTX Trans" sheetId="8" r:id="rId8"/>
    <sheet name="AEPTX Lighting" sheetId="9" r:id="rId9"/>
    <sheet name="WDS BESS" sheetId="14" r:id="rId10"/>
  </sheets>
  <externalReferences>
    <externalReference r:id="rId11"/>
    <externalReference r:id="rId12"/>
    <externalReference r:id="rId13"/>
    <externalReference r:id="rId14"/>
    <externalReference r:id="rId15"/>
  </externalReferenc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1" l="1"/>
  <c r="G29" i="1"/>
  <c r="M32" i="11"/>
  <c r="J35" i="9" l="1"/>
  <c r="J38" i="9" s="1"/>
  <c r="M31" i="11"/>
  <c r="M30" i="11"/>
  <c r="M29" i="11"/>
  <c r="K30" i="11"/>
  <c r="K25" i="11"/>
  <c r="K24" i="11"/>
  <c r="K23" i="11"/>
  <c r="K27" i="11" s="1"/>
  <c r="J25" i="11"/>
  <c r="J24" i="11"/>
  <c r="J23" i="11"/>
  <c r="I25" i="11"/>
  <c r="I24" i="11"/>
  <c r="I23" i="11"/>
  <c r="I27" i="11" s="1"/>
  <c r="H25" i="11"/>
  <c r="H24" i="11"/>
  <c r="H23" i="11"/>
  <c r="H27" i="11" s="1"/>
  <c r="G25" i="11"/>
  <c r="G24" i="11"/>
  <c r="G23" i="11"/>
  <c r="G27" i="11" s="1"/>
  <c r="F25" i="11"/>
  <c r="F24" i="11"/>
  <c r="F23" i="11"/>
  <c r="M25" i="11"/>
  <c r="E25" i="11"/>
  <c r="M24" i="11"/>
  <c r="E24" i="11"/>
  <c r="M23" i="11"/>
  <c r="E23" i="11"/>
  <c r="F27" i="11" l="1"/>
  <c r="J27" i="11"/>
  <c r="E27" i="11"/>
  <c r="M27" i="11"/>
  <c r="L24" i="11"/>
  <c r="L23" i="11"/>
  <c r="L25" i="11"/>
  <c r="L27" i="11" l="1"/>
  <c r="M19" i="11" l="1"/>
  <c r="M18" i="11"/>
  <c r="M17" i="11"/>
  <c r="D13" i="13"/>
  <c r="E27" i="1" l="1"/>
  <c r="D33" i="10" l="1"/>
  <c r="D34" i="10"/>
  <c r="D32" i="10"/>
  <c r="D31" i="10"/>
  <c r="K21" i="8" s="1"/>
  <c r="J21" i="8" s="1"/>
  <c r="D30" i="10"/>
  <c r="E23" i="8" s="1"/>
  <c r="D29" i="10"/>
  <c r="E28" i="8" s="1"/>
  <c r="D28" i="10"/>
  <c r="D27" i="10"/>
  <c r="D26" i="10"/>
  <c r="D25" i="10"/>
  <c r="K24" i="13" s="1"/>
  <c r="J24" i="13" s="1"/>
  <c r="D24" i="10"/>
  <c r="E26" i="13" s="1"/>
  <c r="D23" i="10"/>
  <c r="E31" i="13" s="1"/>
  <c r="D22" i="10"/>
  <c r="D21" i="10"/>
  <c r="D20" i="10"/>
  <c r="D19" i="10"/>
  <c r="K25" i="5" s="1"/>
  <c r="J25" i="5" s="1"/>
  <c r="D18" i="10"/>
  <c r="E27" i="5" s="1"/>
  <c r="D17" i="10"/>
  <c r="E32" i="5" s="1"/>
  <c r="D16" i="10"/>
  <c r="H21" i="3" s="1"/>
  <c r="D15" i="10"/>
  <c r="E23" i="3" s="1"/>
  <c r="D14" i="10"/>
  <c r="E28" i="3" s="1"/>
  <c r="D13" i="10"/>
  <c r="H20" i="2" s="1"/>
  <c r="G20" i="2" s="1"/>
  <c r="D12" i="10"/>
  <c r="E22" i="2" s="1"/>
  <c r="D11" i="10"/>
  <c r="E27" i="2" s="1"/>
  <c r="D23" i="8" l="1"/>
  <c r="J18" i="11"/>
  <c r="J30" i="11" s="1"/>
  <c r="D31" i="13"/>
  <c r="I19" i="11"/>
  <c r="I31" i="11" s="1"/>
  <c r="D22" i="2"/>
  <c r="F18" i="11"/>
  <c r="F30" i="11" s="1"/>
  <c r="D28" i="3"/>
  <c r="G19" i="11"/>
  <c r="G31" i="11" s="1"/>
  <c r="D26" i="13"/>
  <c r="I18" i="11"/>
  <c r="I30" i="11" s="1"/>
  <c r="D27" i="2"/>
  <c r="F19" i="11"/>
  <c r="F31" i="11" s="1"/>
  <c r="D23" i="3"/>
  <c r="G18" i="11"/>
  <c r="G30" i="11" s="1"/>
  <c r="D28" i="8"/>
  <c r="J19" i="11"/>
  <c r="J31" i="11" s="1"/>
  <c r="D32" i="5"/>
  <c r="H19" i="11"/>
  <c r="H31" i="11" s="1"/>
  <c r="D27" i="5"/>
  <c r="H18" i="11"/>
  <c r="H30" i="11" s="1"/>
  <c r="D13" i="14"/>
  <c r="M21" i="11" l="1"/>
  <c r="D32" i="14"/>
  <c r="D38" i="14"/>
  <c r="D11" i="14"/>
  <c r="D42" i="14"/>
  <c r="H41" i="14"/>
  <c r="J41" i="14" s="1"/>
  <c r="D37" i="14"/>
  <c r="G32" i="14"/>
  <c r="E28" i="14"/>
  <c r="H24" i="14"/>
  <c r="H32" i="14" s="1"/>
  <c r="H40" i="14"/>
  <c r="J40" i="14" s="1"/>
  <c r="K21" i="14"/>
  <c r="D40" i="14" l="1"/>
  <c r="D45" i="14"/>
  <c r="J32" i="14"/>
  <c r="H42" i="14" l="1"/>
  <c r="J42" i="14" s="1"/>
  <c r="D46" i="14"/>
  <c r="E32" i="14"/>
  <c r="H38" i="14" s="1"/>
  <c r="J38" i="14" s="1"/>
  <c r="K32" i="14"/>
  <c r="J43" i="14" l="1"/>
  <c r="D42" i="13"/>
  <c r="D37" i="13"/>
  <c r="G32" i="13"/>
  <c r="E28" i="13"/>
  <c r="H24" i="13"/>
  <c r="H32" i="13" s="1"/>
  <c r="K21" i="13"/>
  <c r="G25" i="1" l="1"/>
  <c r="G22" i="1"/>
  <c r="G21" i="1"/>
  <c r="G18" i="1"/>
  <c r="G17" i="1"/>
  <c r="G14" i="1"/>
  <c r="G13" i="1"/>
  <c r="H25" i="1"/>
  <c r="H22" i="1"/>
  <c r="H21" i="1"/>
  <c r="H18" i="1"/>
  <c r="H17" i="1"/>
  <c r="H14" i="1"/>
  <c r="H13" i="1"/>
  <c r="I25" i="1"/>
  <c r="I22" i="1"/>
  <c r="I21" i="1"/>
  <c r="I18" i="1"/>
  <c r="I17" i="1"/>
  <c r="I14" i="1"/>
  <c r="I13" i="1"/>
  <c r="G27" i="1"/>
  <c r="G11" i="1"/>
  <c r="G9" i="1"/>
  <c r="D15" i="13" l="1"/>
  <c r="K23" i="13" s="1"/>
  <c r="H41" i="13" s="1"/>
  <c r="J41" i="13" s="1"/>
  <c r="D14" i="13"/>
  <c r="E11" i="3"/>
  <c r="E12" i="3"/>
  <c r="E13" i="3"/>
  <c r="D21" i="1" l="1"/>
  <c r="E21" i="1" s="1"/>
  <c r="F21" i="1" s="1"/>
  <c r="D22" i="1"/>
  <c r="E22" i="1" s="1"/>
  <c r="F22" i="1" s="1"/>
  <c r="E23" i="1" l="1"/>
  <c r="D25" i="1" l="1"/>
  <c r="D27" i="1"/>
  <c r="D18" i="1"/>
  <c r="D17" i="1" l="1"/>
  <c r="D9" i="1" l="1"/>
  <c r="D14" i="1" l="1"/>
  <c r="D11" i="1" l="1"/>
  <c r="D13" i="1" l="1"/>
  <c r="H23" i="1" l="1"/>
  <c r="I23" i="1"/>
  <c r="G23" i="1"/>
  <c r="F23" i="1" l="1"/>
  <c r="D23" i="1"/>
  <c r="D33" i="9" l="1"/>
  <c r="K22" i="13" l="1"/>
  <c r="D14" i="8"/>
  <c r="D15" i="5"/>
  <c r="H40" i="13" l="1"/>
  <c r="J40" i="13" s="1"/>
  <c r="E12" i="9"/>
  <c r="I9" i="1" l="1"/>
  <c r="D12" i="9" l="1"/>
  <c r="D38" i="9"/>
  <c r="J28" i="9"/>
  <c r="E24" i="9"/>
  <c r="K19" i="9"/>
  <c r="K28" i="9" s="1"/>
  <c r="D39" i="8"/>
  <c r="E25" i="8"/>
  <c r="D45" i="5"/>
  <c r="E29" i="5"/>
  <c r="K22" i="5"/>
  <c r="D39" i="3"/>
  <c r="J29" i="3"/>
  <c r="E25" i="3"/>
  <c r="K20" i="3"/>
  <c r="K29" i="3" s="1"/>
  <c r="D38" i="2"/>
  <c r="J28" i="2"/>
  <c r="E24" i="2"/>
  <c r="K19" i="2"/>
  <c r="K28" i="2" s="1"/>
  <c r="D13" i="8"/>
  <c r="D12" i="8"/>
  <c r="E25" i="1"/>
  <c r="F25" i="1" s="1"/>
  <c r="E18" i="1"/>
  <c r="F18" i="1" s="1"/>
  <c r="I19" i="1"/>
  <c r="H19" i="1"/>
  <c r="G19" i="1"/>
  <c r="D12" i="13" s="1"/>
  <c r="E17" i="1"/>
  <c r="E14" i="1"/>
  <c r="F14" i="1" s="1"/>
  <c r="I15" i="1"/>
  <c r="H15" i="1"/>
  <c r="D14" i="5" s="1"/>
  <c r="E13" i="1"/>
  <c r="H11" i="1"/>
  <c r="D13" i="3" s="1"/>
  <c r="E11" i="1"/>
  <c r="E9" i="1"/>
  <c r="K33" i="5" l="1"/>
  <c r="E11" i="9"/>
  <c r="F11" i="1"/>
  <c r="D12" i="3" s="1"/>
  <c r="D11" i="2"/>
  <c r="D11" i="9"/>
  <c r="D11" i="8"/>
  <c r="D11" i="3"/>
  <c r="I11" i="1"/>
  <c r="G15" i="1"/>
  <c r="D19" i="1"/>
  <c r="D12" i="2"/>
  <c r="F9" i="1"/>
  <c r="E19" i="1"/>
  <c r="D11" i="13" s="1"/>
  <c r="F13" i="1"/>
  <c r="F15" i="1" s="1"/>
  <c r="D11" i="5" s="1"/>
  <c r="E15" i="1"/>
  <c r="H9" i="1"/>
  <c r="D15" i="1"/>
  <c r="F17" i="1"/>
  <c r="F19" i="1" s="1"/>
  <c r="H27" i="1"/>
  <c r="I27" i="1"/>
  <c r="D29" i="1" l="1"/>
  <c r="E29" i="1"/>
  <c r="D12" i="5"/>
  <c r="H21" i="8" l="1"/>
  <c r="G29" i="8"/>
  <c r="G33" i="5"/>
  <c r="H25" i="5"/>
  <c r="H29" i="8" l="1"/>
  <c r="H33" i="5"/>
  <c r="D36" i="9" l="1"/>
  <c r="E22" i="9" l="1"/>
  <c r="D41" i="9" l="1"/>
  <c r="E27" i="9" l="1"/>
  <c r="E28" i="9" s="1"/>
  <c r="H34" i="9" s="1"/>
  <c r="D28" i="9"/>
  <c r="G28" i="9" l="1"/>
  <c r="D34" i="9"/>
  <c r="D42" i="9" s="1"/>
  <c r="H28" i="9" l="1"/>
  <c r="H37" i="9" s="1"/>
  <c r="H42" i="5" l="1"/>
  <c r="J42" i="5" s="1"/>
  <c r="L16" i="11" l="1"/>
  <c r="D38" i="5"/>
  <c r="K23" i="5"/>
  <c r="H41" i="5" s="1"/>
  <c r="J41" i="5" s="1"/>
  <c r="D34" i="8"/>
  <c r="K20" i="8"/>
  <c r="D34" i="3"/>
  <c r="H20" i="3"/>
  <c r="D33" i="2"/>
  <c r="H19" i="2"/>
  <c r="H37" i="3" l="1"/>
  <c r="H35" i="2"/>
  <c r="J35" i="2" s="1"/>
  <c r="H36" i="8"/>
  <c r="J36" i="8" s="1"/>
  <c r="H42" i="3" l="1"/>
  <c r="J42" i="3" s="1"/>
  <c r="J37" i="3"/>
  <c r="D41" i="2" l="1"/>
  <c r="D28" i="2"/>
  <c r="G28" i="2"/>
  <c r="D36" i="2"/>
  <c r="D33" i="5"/>
  <c r="J33" i="5"/>
  <c r="D43" i="5"/>
  <c r="D48" i="5"/>
  <c r="H36" i="3"/>
  <c r="J36" i="3" s="1"/>
  <c r="D29" i="3"/>
  <c r="D37" i="3"/>
  <c r="D29" i="8"/>
  <c r="J29" i="8"/>
  <c r="D37" i="8"/>
  <c r="D42" i="8"/>
  <c r="J32" i="13"/>
  <c r="L18" i="11" l="1"/>
  <c r="H42" i="13"/>
  <c r="J42" i="13" s="1"/>
  <c r="I17" i="11" s="1"/>
  <c r="I29" i="11" s="1"/>
  <c r="K32" i="13"/>
  <c r="E33" i="5"/>
  <c r="H39" i="5" s="1"/>
  <c r="J39" i="5" s="1"/>
  <c r="E29" i="8"/>
  <c r="H35" i="8" s="1"/>
  <c r="J35" i="8" s="1"/>
  <c r="H35" i="3"/>
  <c r="H37" i="8"/>
  <c r="J37" i="8" s="1"/>
  <c r="J17" i="11" s="1"/>
  <c r="J29" i="11" s="1"/>
  <c r="K29" i="8"/>
  <c r="D45" i="13"/>
  <c r="H28" i="2"/>
  <c r="H36" i="2"/>
  <c r="J36" i="2" s="1"/>
  <c r="F17" i="11" s="1"/>
  <c r="F29" i="11" s="1"/>
  <c r="H43" i="5"/>
  <c r="J43" i="5" s="1"/>
  <c r="H17" i="11" s="1"/>
  <c r="H29" i="11" s="1"/>
  <c r="D38" i="13"/>
  <c r="D35" i="8"/>
  <c r="D43" i="8" s="1"/>
  <c r="D32" i="13"/>
  <c r="E29" i="3"/>
  <c r="D39" i="5"/>
  <c r="D49" i="5" s="1"/>
  <c r="D40" i="13"/>
  <c r="D42" i="3"/>
  <c r="D34" i="2"/>
  <c r="D42" i="2" s="1"/>
  <c r="H21" i="11" l="1"/>
  <c r="H32" i="11" s="1"/>
  <c r="H33" i="11" s="1"/>
  <c r="F21" i="11"/>
  <c r="F32" i="11" s="1"/>
  <c r="F33" i="11" s="1"/>
  <c r="I21" i="11"/>
  <c r="I32" i="11" s="1"/>
  <c r="I33" i="11" s="1"/>
  <c r="J21" i="11"/>
  <c r="J32" i="11" s="1"/>
  <c r="J33" i="11" s="1"/>
  <c r="E18" i="11"/>
  <c r="E30" i="11" s="1"/>
  <c r="L30" i="11"/>
  <c r="J44" i="5"/>
  <c r="E32" i="13"/>
  <c r="H38" i="13" s="1"/>
  <c r="J38" i="13" s="1"/>
  <c r="J43" i="13" s="1"/>
  <c r="J38" i="8"/>
  <c r="E28" i="2"/>
  <c r="H34" i="2" s="1"/>
  <c r="D46" i="13"/>
  <c r="H41" i="3"/>
  <c r="J41" i="3" s="1"/>
  <c r="K19" i="11" s="1"/>
  <c r="J35" i="3"/>
  <c r="K31" i="11" l="1"/>
  <c r="L19" i="11"/>
  <c r="J34" i="2"/>
  <c r="J37" i="2" s="1"/>
  <c r="L31" i="11" l="1"/>
  <c r="E19" i="11"/>
  <c r="E31" i="11" s="1"/>
  <c r="D35" i="3"/>
  <c r="D43" i="3" s="1"/>
  <c r="G29" i="3"/>
  <c r="H29" i="3" l="1"/>
  <c r="H38" i="3"/>
  <c r="J38" i="3" l="1"/>
  <c r="H43" i="3"/>
  <c r="J43" i="3" s="1"/>
  <c r="J44" i="3" l="1"/>
  <c r="K17" i="11"/>
  <c r="J39" i="3"/>
  <c r="G17" i="11"/>
  <c r="J46" i="3"/>
  <c r="G29" i="11" l="1"/>
  <c r="G21" i="11"/>
  <c r="G32" i="11" s="1"/>
  <c r="G33" i="11" s="1"/>
  <c r="L17" i="11"/>
  <c r="K29" i="11"/>
  <c r="K21" i="11"/>
  <c r="K32" i="11" s="1"/>
  <c r="K33" i="11" s="1"/>
  <c r="L21" i="11" l="1"/>
  <c r="L32" i="11" s="1"/>
  <c r="L33" i="11" s="1"/>
  <c r="E17" i="11"/>
  <c r="L29" i="11"/>
  <c r="E29" i="11" l="1"/>
  <c r="E21" i="11"/>
  <c r="E32" i="11" s="1"/>
  <c r="E33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dtsoa12</author>
  </authors>
  <commentList>
    <comment ref="F11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excludes 29,088 annual unmetered customers</t>
        </r>
      </text>
    </comment>
  </commentList>
</comments>
</file>

<file path=xl/sharedStrings.xml><?xml version="1.0" encoding="utf-8"?>
<sst xmlns="http://schemas.openxmlformats.org/spreadsheetml/2006/main" count="623" uniqueCount="166">
  <si>
    <t>TEST YEAR DATA BY RATE CLASS</t>
  </si>
  <si>
    <t>Year-end</t>
  </si>
  <si>
    <t>Annual</t>
  </si>
  <si>
    <t>Adjusted</t>
  </si>
  <si>
    <t>Distribution</t>
  </si>
  <si>
    <t>Transmission</t>
  </si>
  <si>
    <t>LINE</t>
  </si>
  <si>
    <t>DESCRIPTION</t>
  </si>
  <si>
    <t>VOLT</t>
  </si>
  <si>
    <t>Customer</t>
  </si>
  <si>
    <t>Applications</t>
  </si>
  <si>
    <t>kWh</t>
  </si>
  <si>
    <t>Billing Determinant</t>
  </si>
  <si>
    <t>Cust Charge</t>
  </si>
  <si>
    <t>Meter Charge</t>
  </si>
  <si>
    <t>1</t>
  </si>
  <si>
    <t>RESIDENTIAL SERVICE</t>
  </si>
  <si>
    <t>SEC</t>
  </si>
  <si>
    <r>
      <t xml:space="preserve">SECONDARY </t>
    </r>
    <r>
      <rPr>
        <u/>
        <sz val="8"/>
        <rFont val="Arial"/>
        <family val="2"/>
      </rPr>
      <t>&lt;</t>
    </r>
    <r>
      <rPr>
        <sz val="8"/>
        <rFont val="Arial"/>
        <family val="2"/>
      </rPr>
      <t xml:space="preserve"> 10 kW</t>
    </r>
  </si>
  <si>
    <t>SECONDARY &gt; 10 kW NCP</t>
  </si>
  <si>
    <t>SECONDARY &gt; 10 kW 4CP</t>
  </si>
  <si>
    <t>TOTAL SECONDARY &gt; 10 kW</t>
  </si>
  <si>
    <t>PRIMARY NCP</t>
  </si>
  <si>
    <t>PRI</t>
  </si>
  <si>
    <t>PRIMARY 4CP</t>
  </si>
  <si>
    <t>TOTAL PRIMARY</t>
  </si>
  <si>
    <t>TRANSMISSION IDR</t>
  </si>
  <si>
    <t>TRA</t>
  </si>
  <si>
    <t>LIGHTING*</t>
  </si>
  <si>
    <t>TOTAL RETAIL</t>
  </si>
  <si>
    <t>*Year end fixture counts</t>
  </si>
  <si>
    <t>PROOF OF REVENUE STATEMENT</t>
  </si>
  <si>
    <t>ESTIMATED</t>
  </si>
  <si>
    <t xml:space="preserve">BILLING </t>
  </si>
  <si>
    <t>CLASS BILLING STATISTICS</t>
  </si>
  <si>
    <t>UNITS</t>
  </si>
  <si>
    <t>Number of Annual Bills</t>
  </si>
  <si>
    <t>Annual kWh</t>
  </si>
  <si>
    <t>Annual Billing kW</t>
  </si>
  <si>
    <t>CALCULATION OF UNIT CHARGES USING FORECASTED BILLING UNITS</t>
  </si>
  <si>
    <t>POINT OF DELIVERY</t>
  </si>
  <si>
    <t>FACILITIES CHARGE</t>
  </si>
  <si>
    <t>(POD) CHARGE</t>
  </si>
  <si>
    <t>(PER KWH)</t>
  </si>
  <si>
    <t>(PER KW)</t>
  </si>
  <si>
    <t>FUNCTION</t>
  </si>
  <si>
    <t>$</t>
  </si>
  <si>
    <t>$/Bill/Month</t>
  </si>
  <si>
    <t>$/kWh</t>
  </si>
  <si>
    <t>$/kW</t>
  </si>
  <si>
    <t>1.  Transmission (TRAN)</t>
  </si>
  <si>
    <t>2.  Distribution (DIST)</t>
  </si>
  <si>
    <t>3.  Transmission &amp; Distribution Utility</t>
  </si>
  <si>
    <t xml:space="preserve">      Metering System Services (MET)</t>
  </si>
  <si>
    <t>4.  Transmission &amp; Distribution Utility</t>
  </si>
  <si>
    <t xml:space="preserve">      Billing System Services (TD-BILL)</t>
  </si>
  <si>
    <t>5.  Additional Billing Services (A-BILL)</t>
  </si>
  <si>
    <t>6.  Transmission &amp; Distribution Utility</t>
  </si>
  <si>
    <t xml:space="preserve">      Customer Service (TDCS)</t>
  </si>
  <si>
    <t xml:space="preserve">                         TOTAL</t>
  </si>
  <si>
    <t>PROPOSED CHARGES</t>
  </si>
  <si>
    <t>SUMMARY</t>
  </si>
  <si>
    <t>UNIT</t>
  </si>
  <si>
    <t>TOTAL</t>
  </si>
  <si>
    <t>CHARGE</t>
  </si>
  <si>
    <t>REVENUE</t>
  </si>
  <si>
    <t>POD CHARGE</t>
  </si>
  <si>
    <t>*</t>
  </si>
  <si>
    <t xml:space="preserve">  TOTAL</t>
  </si>
  <si>
    <t xml:space="preserve"> *Unit Charge is per kWh</t>
  </si>
  <si>
    <t>Number of Annual Bills - Meters</t>
  </si>
  <si>
    <t>POD CHARGE CUST</t>
  </si>
  <si>
    <t>POD CHARGE METER</t>
  </si>
  <si>
    <t>FACILITIES CHARGE - DIST</t>
  </si>
  <si>
    <t xml:space="preserve"> *Unit Charge is per kW</t>
  </si>
  <si>
    <t xml:space="preserve">Annual Billing kW </t>
  </si>
  <si>
    <t>LIGHTING FIXTURES</t>
  </si>
  <si>
    <t xml:space="preserve">AEP TEXAS </t>
  </si>
  <si>
    <t xml:space="preserve">AEP Texas </t>
  </si>
  <si>
    <t>RESIDENTIAL SERVICE - AEPTX</t>
  </si>
  <si>
    <t>SECONDARY &lt;= 10 KW - AEPTX</t>
  </si>
  <si>
    <t>TRANSMISSION NCP - AEPTX</t>
  </si>
  <si>
    <t>LIGHTING SERVICE - AEPTX</t>
  </si>
  <si>
    <t>LIGHTING UNITS</t>
  </si>
  <si>
    <t>SEC &lt; 10 kW UNITS</t>
  </si>
  <si>
    <t>Public Utility Commission of Texas</t>
  </si>
  <si>
    <t>CLASS</t>
  </si>
  <si>
    <t>RATE CHARGES</t>
  </si>
  <si>
    <t>CHARGES</t>
  </si>
  <si>
    <t>RATES</t>
  </si>
  <si>
    <t>RESIDENTIAL</t>
  </si>
  <si>
    <t>CUSTOMER CHARGE</t>
  </si>
  <si>
    <t>per customer</t>
  </si>
  <si>
    <t>METERING CHARGE</t>
  </si>
  <si>
    <t>DISTRIBUTION SERVICE CHARGE</t>
  </si>
  <si>
    <t>per kWh</t>
  </si>
  <si>
    <t xml:space="preserve">SECONDARY =&lt;10 kW </t>
  </si>
  <si>
    <t>SECONDARY &gt;10kW</t>
  </si>
  <si>
    <t>4CP</t>
  </si>
  <si>
    <t>per kW</t>
  </si>
  <si>
    <t>NCP</t>
  </si>
  <si>
    <t>PRIMARY</t>
  </si>
  <si>
    <t>TRANSMISSION</t>
  </si>
  <si>
    <t>LIGHTING</t>
  </si>
  <si>
    <t>FIXTURES REVENUES</t>
  </si>
  <si>
    <t>FACILITIES CHARGE TRANS</t>
  </si>
  <si>
    <t>FACILITIES CHARGE DIST</t>
  </si>
  <si>
    <t>FACILITIES CHARGE TRAN</t>
  </si>
  <si>
    <t>4CP Billing kW</t>
  </si>
  <si>
    <t xml:space="preserve">1.  Transmission (TRAN) </t>
  </si>
  <si>
    <t>FACILITIES CHARGE - TRANS</t>
  </si>
  <si>
    <t>FACILITIES CHARGE - TRANS NCP</t>
  </si>
  <si>
    <t>FACILITIES CHARGE - TRANS 4CP</t>
  </si>
  <si>
    <t>4CP CUSTOMERS</t>
  </si>
  <si>
    <t>NCP CUSTOMERS</t>
  </si>
  <si>
    <t>SECONDARY &gt; 10 KW  - AEPTX</t>
  </si>
  <si>
    <t>POD CHARGE CUST - LIGHT</t>
  </si>
  <si>
    <t>FACILITIES CHARGE TRAN - LIGHT</t>
  </si>
  <si>
    <t>FACILITIES CHARGE DIST - LIGHT</t>
  </si>
  <si>
    <t xml:space="preserve">  TOTAL SECONDARY &lt;= 10 kW</t>
  </si>
  <si>
    <t xml:space="preserve">  TOTAL LIGHTING DISTRIBUTION</t>
  </si>
  <si>
    <t>TOTAL SECONDARY &lt;= 10 kW &amp; LIGHTING</t>
  </si>
  <si>
    <t>SEE SEC&lt;=10 kW</t>
  </si>
  <si>
    <t>PUBLIC UTILITY COMMISSION OF TEXAS</t>
  </si>
  <si>
    <t>AEP TEXAS INC</t>
  </si>
  <si>
    <t>Description</t>
  </si>
  <si>
    <t>Revenue</t>
  </si>
  <si>
    <t>Residential</t>
  </si>
  <si>
    <t>Secondary</t>
  </si>
  <si>
    <t>Primary</t>
  </si>
  <si>
    <t>Lighting</t>
  </si>
  <si>
    <t>Total</t>
  </si>
  <si>
    <t>Line</t>
  </si>
  <si>
    <t>=&lt; 10 kW</t>
  </si>
  <si>
    <t>&gt; 10 kW</t>
  </si>
  <si>
    <t>TX Retail</t>
  </si>
  <si>
    <t>No.</t>
  </si>
  <si>
    <t>Distribution (DIST)</t>
  </si>
  <si>
    <t>Metering (MET)</t>
  </si>
  <si>
    <t>Customer - Billing (TBIL) - T&amp;D Customer Service (TDCS)</t>
  </si>
  <si>
    <t>FOR THE TEST YEAR ENDING SEPTEMBER 30, 2023</t>
  </si>
  <si>
    <t>FOR TEST YEAR ENDED SEPTEMBER 30, 2023</t>
  </si>
  <si>
    <t>TEST YEAR ENDING 9/30/2023</t>
  </si>
  <si>
    <t>TEST YEAR ENDING SEPTEMBER 30, 2023</t>
  </si>
  <si>
    <t>PRIMARY SUB STATION NCP</t>
  </si>
  <si>
    <t>PRIMARY SUB STATION 4CP</t>
  </si>
  <si>
    <t>TOTAL PRIMARY SUB STATION</t>
  </si>
  <si>
    <t>PRI-SUB</t>
  </si>
  <si>
    <t>ALL PRIMARY  - AEPTX</t>
  </si>
  <si>
    <t xml:space="preserve">Annual Distribution Billing kW </t>
  </si>
  <si>
    <t>4CP Transmission Billing kW</t>
  </si>
  <si>
    <t>NCP Transmission Billing kW</t>
  </si>
  <si>
    <t>WDS BES</t>
  </si>
  <si>
    <t>Wholesale</t>
  </si>
  <si>
    <t>BESS</t>
  </si>
  <si>
    <t>Service</t>
  </si>
  <si>
    <t>PRESENT</t>
  </si>
  <si>
    <t>BILLING</t>
  </si>
  <si>
    <t>WHOLESALE DISTRIBUTION SERVICE BATTERY ENERGY STORAGE SERVICE</t>
  </si>
  <si>
    <t>Present</t>
  </si>
  <si>
    <t>IV-J-7 REVENUE SUMMARY AT PRESENT</t>
  </si>
  <si>
    <t>Present Revenue Rebill</t>
  </si>
  <si>
    <t>Base Revenues Schedule H-1</t>
  </si>
  <si>
    <t>Rate Design Change %</t>
  </si>
  <si>
    <t>Rate Design Change $</t>
  </si>
  <si>
    <t>PRESENT REVENUES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</si>
</sst>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0.000000"/>
    <numFmt numFmtId="167" formatCode="#,##0.0000_);\(#,##0.0000\)"/>
    <numFmt numFmtId="168" formatCode="_(&quot;$&quot;* #,##0_);_(&quot;$&quot;* \(#,##0\);_(&quot;$&quot;* &quot;-&quot;??_);_(@_)"/>
    <numFmt numFmtId="169" formatCode="_(&quot;$&quot;* #,##0.000000_);_(&quot;$&quot;* \(#,##0.000000\);_(&quot;$&quot;* &quot;-&quot;??_);_(@_)"/>
    <numFmt numFmtId="170" formatCode="_(&quot;$&quot;* #,##0.0000_);_(&quot;$&quot;* \(#,##0.0000\);_(&quot;$&quot;* &quot;-&quot;??_);_(@_)"/>
    <numFmt numFmtId="171" formatCode="0.0000"/>
    <numFmt numFmtId="172" formatCode="_(&quot;$&quot;* #,##0.00000_);_(&quot;$&quot;* \(#,##0.00000\);_(&quot;$&quot;* &quot;-&quot;??_);_(@_)"/>
    <numFmt numFmtId="173" formatCode="_(&quot;$&quot;* #,##0.000_);_(&quot;$&quot;* \(#,##0.000\);_(&quot;$&quot;* &quot;-&quot;??_);_(@_)"/>
    <numFmt numFmtId="174" formatCode="_(&quot;$&quot;* #,##0.00000000_);_(&quot;$&quot;* \(#,##0.00000000\);_(&quot;$&quot;* &quot;-&quot;??_);_(@_)"/>
    <numFmt numFmtId="175" formatCode="&quot;$&quot;#,##0"/>
    <numFmt numFmtId="176" formatCode="0.000"/>
    <numFmt numFmtId="177" formatCode="_(* #,##0.000_);_(* \(#,##0.000\);_(* &quot;-&quot;_);_(@_)"/>
    <numFmt numFmtId="178" formatCode="_(* #,##0.000000_);_(* \(#,##0.000000\);_(* &quot;-&quot;??_);_(@_)"/>
    <numFmt numFmtId="179" formatCode="&quot;$&quot;#,##0.00"/>
    <numFmt numFmtId="180" formatCode="_(* #,##0.0000_);_(* \(#,##0.0000\);_(* &quot;-&quot;??_);_(@_)"/>
    <numFmt numFmtId="181" formatCode="0.0000%"/>
    <numFmt numFmtId="182" formatCode="#,##0.0000_);[Red]\(#,##0.0000\)"/>
    <numFmt numFmtId="183" formatCode="_(* #,##0.00_);_(* \(#,##0.00\);_(* &quot;-&quot;_);_(@_)"/>
    <numFmt numFmtId="184" formatCode="&quot;$&quot;#,##0.000000"/>
    <numFmt numFmtId="185" formatCode="&quot;$&quot;#,##0.000"/>
    <numFmt numFmtId="186" formatCode="&quot;$&quot;#,##0.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12"/>
      <name val="Arial"/>
      <family val="2"/>
    </font>
    <font>
      <u/>
      <sz val="8"/>
      <name val="Arial"/>
      <family val="2"/>
    </font>
    <font>
      <b/>
      <sz val="8"/>
      <color indexed="81"/>
      <name val="Tahoma"/>
      <family val="2"/>
    </font>
    <font>
      <b/>
      <sz val="12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2"/>
      <name val="Times New Roman"/>
      <family val="1"/>
    </font>
    <font>
      <sz val="12"/>
      <color theme="1"/>
      <name val="Calibri"/>
      <family val="2"/>
      <scheme val="minor"/>
    </font>
    <font>
      <b/>
      <sz val="12"/>
      <name val="Times New Roman"/>
      <family val="1"/>
    </font>
    <font>
      <u/>
      <sz val="12"/>
      <name val="Times New Roman"/>
      <family val="1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0" fontId="2" fillId="0" borderId="0"/>
    <xf numFmtId="0" fontId="20" fillId="0" borderId="0"/>
  </cellStyleXfs>
  <cellXfs count="251">
    <xf numFmtId="0" fontId="0" fillId="0" borderId="0" xfId="0"/>
    <xf numFmtId="0" fontId="3" fillId="0" borderId="0" xfId="2" applyFont="1" applyAlignment="1"/>
    <xf numFmtId="0" fontId="3" fillId="0" borderId="0" xfId="2" applyFont="1" applyAlignment="1">
      <alignment horizontal="center"/>
    </xf>
    <xf numFmtId="0" fontId="4" fillId="0" borderId="0" xfId="2" applyFont="1" applyAlignment="1"/>
    <xf numFmtId="0" fontId="5" fillId="0" borderId="0" xfId="2" applyFont="1" applyAlignment="1"/>
    <xf numFmtId="0" fontId="5" fillId="0" borderId="0" xfId="2" applyFont="1" applyAlignment="1">
      <alignment horizontal="center"/>
    </xf>
    <xf numFmtId="0" fontId="4" fillId="0" borderId="0" xfId="2" applyFont="1" applyAlignment="1">
      <alignment horizontal="centerContinuous"/>
    </xf>
    <xf numFmtId="0" fontId="4" fillId="0" borderId="0" xfId="2" applyFont="1" applyAlignment="1">
      <alignment horizontal="right"/>
    </xf>
    <xf numFmtId="164" fontId="4" fillId="0" borderId="0" xfId="3" applyNumberFormat="1" applyFont="1" applyAlignment="1"/>
    <xf numFmtId="164" fontId="5" fillId="0" borderId="0" xfId="3" applyNumberFormat="1" applyFont="1" applyAlignment="1">
      <alignment horizontal="center"/>
    </xf>
    <xf numFmtId="0" fontId="5" fillId="0" borderId="0" xfId="2" applyFont="1" applyAlignment="1">
      <alignment horizontal="left"/>
    </xf>
    <xf numFmtId="164" fontId="3" fillId="0" borderId="0" xfId="3" applyNumberFormat="1" applyFont="1" applyAlignment="1">
      <alignment horizontal="center"/>
    </xf>
    <xf numFmtId="0" fontId="2" fillId="0" borderId="0" xfId="2" applyAlignment="1"/>
    <xf numFmtId="164" fontId="3" fillId="0" borderId="0" xfId="3" applyNumberFormat="1" applyFont="1" applyAlignment="1"/>
    <xf numFmtId="43" fontId="3" fillId="0" borderId="0" xfId="2" applyNumberFormat="1" applyFont="1" applyAlignment="1">
      <alignment horizontal="right"/>
    </xf>
    <xf numFmtId="0" fontId="6" fillId="0" borderId="0" xfId="2" quotePrefix="1" applyFont="1" applyAlignment="1">
      <alignment horizontal="center"/>
    </xf>
    <xf numFmtId="0" fontId="6" fillId="0" borderId="0" xfId="2" applyFont="1" applyAlignment="1"/>
    <xf numFmtId="0" fontId="6" fillId="0" borderId="0" xfId="2" applyFont="1" applyAlignment="1">
      <alignment horizontal="center"/>
    </xf>
    <xf numFmtId="164" fontId="6" fillId="0" borderId="0" xfId="3" applyNumberFormat="1" applyFont="1" applyAlignment="1"/>
    <xf numFmtId="0" fontId="6" fillId="0" borderId="0" xfId="2" applyFont="1" applyBorder="1" applyAlignment="1"/>
    <xf numFmtId="37" fontId="7" fillId="0" borderId="0" xfId="3" applyNumberFormat="1" applyFont="1" applyAlignment="1"/>
    <xf numFmtId="9" fontId="6" fillId="0" borderId="0" xfId="4" applyFont="1" applyAlignment="1"/>
    <xf numFmtId="0" fontId="6" fillId="0" borderId="0" xfId="2" applyFont="1" applyBorder="1" applyAlignment="1">
      <alignment horizontal="center"/>
    </xf>
    <xf numFmtId="43" fontId="6" fillId="0" borderId="0" xfId="2" applyNumberFormat="1" applyFont="1" applyBorder="1" applyAlignment="1"/>
    <xf numFmtId="164" fontId="6" fillId="0" borderId="1" xfId="3" applyNumberFormat="1" applyFont="1" applyBorder="1" applyAlignment="1"/>
    <xf numFmtId="0" fontId="4" fillId="0" borderId="0" xfId="2" applyFont="1" applyAlignment="1">
      <alignment horizontal="left"/>
    </xf>
    <xf numFmtId="0" fontId="3" fillId="0" borderId="0" xfId="2" applyFont="1" applyAlignment="1">
      <alignment horizontal="left"/>
    </xf>
    <xf numFmtId="9" fontId="4" fillId="0" borderId="0" xfId="4" applyFont="1" applyAlignment="1"/>
    <xf numFmtId="0" fontId="2" fillId="0" borderId="0" xfId="2" applyBorder="1" applyAlignment="1"/>
    <xf numFmtId="164" fontId="6" fillId="0" borderId="0" xfId="3" applyNumberFormat="1" applyFont="1" applyFill="1" applyAlignment="1"/>
    <xf numFmtId="164" fontId="2" fillId="0" borderId="0" xfId="3" applyNumberFormat="1" applyFont="1" applyBorder="1" applyAlignment="1"/>
    <xf numFmtId="43" fontId="2" fillId="0" borderId="0" xfId="2" applyNumberFormat="1" applyBorder="1" applyAlignment="1"/>
    <xf numFmtId="0" fontId="5" fillId="0" borderId="0" xfId="2" applyFont="1" applyBorder="1" applyAlignment="1">
      <alignment horizontal="left"/>
    </xf>
    <xf numFmtId="0" fontId="5" fillId="0" borderId="0" xfId="2" applyFont="1" applyBorder="1" applyAlignment="1">
      <alignment horizontal="center"/>
    </xf>
    <xf numFmtId="37" fontId="4" fillId="0" borderId="2" xfId="3" applyNumberFormat="1" applyFont="1" applyBorder="1" applyAlignment="1"/>
    <xf numFmtId="37" fontId="4" fillId="0" borderId="0" xfId="3" applyNumberFormat="1" applyFont="1" applyAlignment="1"/>
    <xf numFmtId="37" fontId="2" fillId="0" borderId="0" xfId="2" applyNumberFormat="1" applyAlignment="1"/>
    <xf numFmtId="0" fontId="6" fillId="0" borderId="0" xfId="2" applyFont="1" applyAlignment="1">
      <alignment horizontal="right"/>
    </xf>
    <xf numFmtId="164" fontId="2" fillId="0" borderId="0" xfId="2" applyNumberFormat="1" applyAlignment="1"/>
    <xf numFmtId="10" fontId="6" fillId="0" borderId="0" xfId="4" applyNumberFormat="1" applyFont="1" applyAlignment="1"/>
    <xf numFmtId="43" fontId="6" fillId="0" borderId="0" xfId="1" applyFont="1" applyAlignment="1"/>
    <xf numFmtId="43" fontId="2" fillId="0" borderId="0" xfId="2" applyNumberFormat="1" applyAlignment="1"/>
    <xf numFmtId="164" fontId="6" fillId="0" borderId="0" xfId="3" applyNumberFormat="1" applyFont="1" applyAlignment="1">
      <alignment horizontal="right"/>
    </xf>
    <xf numFmtId="164" fontId="6" fillId="0" borderId="0" xfId="2" applyNumberFormat="1" applyFont="1" applyAlignment="1"/>
    <xf numFmtId="37" fontId="4" fillId="0" borderId="0" xfId="2" applyNumberFormat="1" applyFont="1" applyAlignment="1"/>
    <xf numFmtId="37" fontId="4" fillId="0" borderId="0" xfId="2" applyNumberFormat="1" applyFont="1" applyAlignment="1">
      <alignment horizontal="right"/>
    </xf>
    <xf numFmtId="39" fontId="4" fillId="0" borderId="0" xfId="2" applyNumberFormat="1" applyFont="1" applyAlignment="1"/>
    <xf numFmtId="0" fontId="2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10" fillId="0" borderId="0" xfId="0" applyFont="1" applyFill="1" applyAlignment="1">
      <alignment horizontal="left"/>
    </xf>
    <xf numFmtId="0" fontId="10" fillId="0" borderId="0" xfId="0" applyFont="1" applyFill="1"/>
    <xf numFmtId="0" fontId="2" fillId="0" borderId="0" xfId="0" applyFont="1" applyFill="1"/>
    <xf numFmtId="0" fontId="0" fillId="0" borderId="0" xfId="0" applyFill="1"/>
    <xf numFmtId="165" fontId="2" fillId="0" borderId="0" xfId="4" applyNumberFormat="1" applyFont="1" applyFill="1"/>
    <xf numFmtId="0" fontId="2" fillId="0" borderId="0" xfId="0" applyFont="1" applyFill="1" applyAlignment="1">
      <alignment horizontal="center"/>
    </xf>
    <xf numFmtId="43" fontId="2" fillId="0" borderId="0" xfId="3" applyFont="1" applyFill="1"/>
    <xf numFmtId="0" fontId="2" fillId="0" borderId="3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37" fontId="2" fillId="0" borderId="0" xfId="0" applyNumberFormat="1" applyFont="1" applyFill="1" applyAlignment="1" applyProtection="1">
      <alignment horizontal="right"/>
    </xf>
    <xf numFmtId="1" fontId="2" fillId="0" borderId="0" xfId="0" applyNumberFormat="1" applyFont="1" applyFill="1"/>
    <xf numFmtId="37" fontId="2" fillId="0" borderId="0" xfId="0" applyNumberFormat="1" applyFont="1" applyFill="1" applyProtection="1"/>
    <xf numFmtId="0" fontId="2" fillId="0" borderId="4" xfId="0" applyFont="1" applyFill="1" applyBorder="1" applyAlignment="1">
      <alignment horizontal="centerContinuous"/>
    </xf>
    <xf numFmtId="0" fontId="2" fillId="0" borderId="2" xfId="0" applyFont="1" applyFill="1" applyBorder="1" applyAlignment="1">
      <alignment horizontal="centerContinuous"/>
    </xf>
    <xf numFmtId="0" fontId="2" fillId="0" borderId="5" xfId="0" applyFont="1" applyFill="1" applyBorder="1" applyAlignment="1">
      <alignment horizontal="centerContinuous"/>
    </xf>
    <xf numFmtId="0" fontId="2" fillId="0" borderId="6" xfId="0" applyFont="1" applyFill="1" applyBorder="1" applyAlignment="1">
      <alignment horizontal="centerContinuous"/>
    </xf>
    <xf numFmtId="0" fontId="2" fillId="0" borderId="7" xfId="0" applyFont="1" applyFill="1" applyBorder="1" applyAlignment="1">
      <alignment horizontal="centerContinuous"/>
    </xf>
    <xf numFmtId="0" fontId="2" fillId="0" borderId="0" xfId="0" quotePrefix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Continuous"/>
    </xf>
    <xf numFmtId="0" fontId="2" fillId="0" borderId="9" xfId="0" applyFont="1" applyFill="1" applyBorder="1" applyAlignment="1">
      <alignment horizontal="centerContinuous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41" fontId="2" fillId="0" borderId="10" xfId="0" applyNumberFormat="1" applyFont="1" applyFill="1" applyBorder="1" applyAlignment="1">
      <alignment horizontal="center"/>
    </xf>
    <xf numFmtId="41" fontId="2" fillId="0" borderId="11" xfId="0" applyNumberFormat="1" applyFont="1" applyFill="1" applyBorder="1" applyAlignment="1" applyProtection="1">
      <alignment horizontal="right"/>
    </xf>
    <xf numFmtId="41" fontId="2" fillId="0" borderId="12" xfId="0" applyNumberFormat="1" applyFont="1" applyFill="1" applyBorder="1" applyAlignment="1">
      <alignment horizontal="center"/>
    </xf>
    <xf numFmtId="4" fontId="2" fillId="0" borderId="9" xfId="0" applyNumberFormat="1" applyFont="1" applyFill="1" applyBorder="1" applyAlignment="1" applyProtection="1">
      <alignment horizontal="right"/>
    </xf>
    <xf numFmtId="164" fontId="2" fillId="0" borderId="10" xfId="3" quotePrefix="1" applyNumberFormat="1" applyFont="1" applyFill="1" applyBorder="1" applyAlignment="1">
      <alignment horizontal="center"/>
    </xf>
    <xf numFmtId="166" fontId="2" fillId="0" borderId="11" xfId="0" applyNumberFormat="1" applyFont="1" applyFill="1" applyBorder="1" applyAlignment="1" applyProtection="1">
      <alignment horizontal="right"/>
    </xf>
    <xf numFmtId="0" fontId="2" fillId="0" borderId="12" xfId="0" applyFont="1" applyFill="1" applyBorder="1" applyAlignment="1">
      <alignment horizontal="center"/>
    </xf>
    <xf numFmtId="167" fontId="2" fillId="0" borderId="13" xfId="0" applyNumberFormat="1" applyFont="1" applyFill="1" applyBorder="1" applyAlignment="1" applyProtection="1">
      <alignment horizontal="right"/>
    </xf>
    <xf numFmtId="164" fontId="2" fillId="0" borderId="12" xfId="3" applyNumberFormat="1" applyFont="1" applyFill="1" applyBorder="1" applyAlignment="1">
      <alignment horizontal="center"/>
    </xf>
    <xf numFmtId="41" fontId="2" fillId="0" borderId="13" xfId="0" applyNumberFormat="1" applyFont="1" applyFill="1" applyBorder="1" applyAlignment="1" applyProtection="1">
      <alignment horizontal="right"/>
    </xf>
    <xf numFmtId="164" fontId="2" fillId="0" borderId="14" xfId="3" applyNumberFormat="1" applyFont="1" applyFill="1" applyBorder="1"/>
    <xf numFmtId="41" fontId="2" fillId="0" borderId="14" xfId="0" applyNumberFormat="1" applyFont="1" applyFill="1" applyBorder="1" applyAlignment="1">
      <alignment horizontal="center"/>
    </xf>
    <xf numFmtId="41" fontId="2" fillId="0" borderId="9" xfId="0" applyNumberFormat="1" applyFont="1" applyFill="1" applyBorder="1" applyAlignment="1" applyProtection="1">
      <alignment horizontal="right"/>
    </xf>
    <xf numFmtId="4" fontId="2" fillId="0" borderId="13" xfId="0" applyNumberFormat="1" applyFont="1" applyFill="1" applyBorder="1" applyAlignment="1" applyProtection="1">
      <alignment horizontal="right"/>
    </xf>
    <xf numFmtId="0" fontId="2" fillId="0" borderId="0" xfId="0" applyFont="1" applyFill="1" applyBorder="1"/>
    <xf numFmtId="41" fontId="2" fillId="0" borderId="12" xfId="0" applyNumberFormat="1" applyFont="1" applyFill="1" applyBorder="1" applyAlignment="1" applyProtection="1">
      <alignment horizontal="right"/>
    </xf>
    <xf numFmtId="41" fontId="2" fillId="0" borderId="14" xfId="0" applyNumberFormat="1" applyFont="1" applyFill="1" applyBorder="1" applyAlignment="1" applyProtection="1">
      <alignment horizontal="right"/>
    </xf>
    <xf numFmtId="41" fontId="2" fillId="0" borderId="10" xfId="3" applyNumberFormat="1" applyFont="1" applyFill="1" applyBorder="1" applyAlignment="1">
      <alignment horizontal="center"/>
    </xf>
    <xf numFmtId="2" fontId="2" fillId="0" borderId="9" xfId="0" applyNumberFormat="1" applyFont="1" applyFill="1" applyBorder="1" applyAlignment="1" applyProtection="1">
      <alignment horizontal="right"/>
    </xf>
    <xf numFmtId="0" fontId="12" fillId="0" borderId="0" xfId="0" applyFont="1" applyFill="1"/>
    <xf numFmtId="2" fontId="2" fillId="0" borderId="14" xfId="0" applyNumberFormat="1" applyFont="1" applyFill="1" applyBorder="1" applyAlignment="1" applyProtection="1">
      <alignment horizontal="right"/>
    </xf>
    <xf numFmtId="0" fontId="2" fillId="0" borderId="15" xfId="0" applyFont="1" applyFill="1" applyBorder="1"/>
    <xf numFmtId="166" fontId="2" fillId="0" borderId="14" xfId="0" applyNumberFormat="1" applyFont="1" applyFill="1" applyBorder="1" applyAlignment="1" applyProtection="1">
      <alignment horizontal="right"/>
    </xf>
    <xf numFmtId="167" fontId="2" fillId="0" borderId="15" xfId="0" applyNumberFormat="1" applyFont="1" applyFill="1" applyBorder="1" applyProtection="1"/>
    <xf numFmtId="0" fontId="10" fillId="0" borderId="16" xfId="0" applyFont="1" applyFill="1" applyBorder="1" applyAlignment="1">
      <alignment horizontal="centerContinuous"/>
    </xf>
    <xf numFmtId="0" fontId="13" fillId="0" borderId="17" xfId="0" applyFont="1" applyFill="1" applyBorder="1" applyAlignment="1">
      <alignment horizontal="centerContinuous"/>
    </xf>
    <xf numFmtId="0" fontId="13" fillId="0" borderId="18" xfId="0" applyFont="1" applyFill="1" applyBorder="1" applyAlignment="1">
      <alignment horizontal="centerContinuous"/>
    </xf>
    <xf numFmtId="0" fontId="2" fillId="0" borderId="14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0" fontId="11" fillId="0" borderId="19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20" xfId="0" applyFont="1" applyFill="1" applyBorder="1" applyAlignment="1">
      <alignment horizontal="center"/>
    </xf>
    <xf numFmtId="41" fontId="2" fillId="0" borderId="10" xfId="0" quotePrefix="1" applyNumberFormat="1" applyFont="1" applyFill="1" applyBorder="1" applyAlignment="1">
      <alignment horizontal="center"/>
    </xf>
    <xf numFmtId="0" fontId="2" fillId="0" borderId="19" xfId="0" applyFont="1" applyFill="1" applyBorder="1"/>
    <xf numFmtId="0" fontId="2" fillId="0" borderId="20" xfId="0" applyFont="1" applyFill="1" applyBorder="1"/>
    <xf numFmtId="164" fontId="2" fillId="0" borderId="10" xfId="3" applyNumberFormat="1" applyFont="1" applyFill="1" applyBorder="1"/>
    <xf numFmtId="0" fontId="2" fillId="0" borderId="19" xfId="0" applyFont="1" applyFill="1" applyBorder="1" applyAlignment="1">
      <alignment horizontal="left"/>
    </xf>
    <xf numFmtId="44" fontId="2" fillId="0" borderId="0" xfId="5" applyNumberFormat="1" applyFont="1" applyFill="1" applyBorder="1"/>
    <xf numFmtId="168" fontId="2" fillId="0" borderId="20" xfId="5" applyNumberFormat="1" applyFont="1" applyFill="1" applyBorder="1"/>
    <xf numFmtId="164" fontId="2" fillId="0" borderId="12" xfId="3" applyNumberFormat="1" applyFont="1" applyFill="1" applyBorder="1"/>
    <xf numFmtId="169" fontId="2" fillId="0" borderId="0" xfId="5" applyNumberFormat="1" applyFont="1" applyFill="1" applyBorder="1"/>
    <xf numFmtId="164" fontId="2" fillId="0" borderId="21" xfId="3" applyNumberFormat="1" applyFont="1" applyFill="1" applyBorder="1"/>
    <xf numFmtId="168" fontId="2" fillId="0" borderId="22" xfId="5" applyNumberFormat="1" applyFont="1" applyFill="1" applyBorder="1"/>
    <xf numFmtId="164" fontId="2" fillId="0" borderId="0" xfId="0" applyNumberFormat="1" applyFont="1" applyFill="1"/>
    <xf numFmtId="164" fontId="2" fillId="0" borderId="20" xfId="0" applyNumberFormat="1" applyFont="1" applyFill="1" applyBorder="1"/>
    <xf numFmtId="0" fontId="2" fillId="0" borderId="19" xfId="0" quotePrefix="1" applyFont="1" applyFill="1" applyBorder="1" applyAlignment="1">
      <alignment horizontal="left"/>
    </xf>
    <xf numFmtId="0" fontId="2" fillId="0" borderId="23" xfId="0" applyFont="1" applyFill="1" applyBorder="1"/>
    <xf numFmtId="0" fontId="2" fillId="0" borderId="24" xfId="0" applyFont="1" applyFill="1" applyBorder="1"/>
    <xf numFmtId="0" fontId="2" fillId="0" borderId="25" xfId="0" applyFont="1" applyFill="1" applyBorder="1"/>
    <xf numFmtId="164" fontId="6" fillId="0" borderId="1" xfId="3" applyNumberFormat="1" applyFont="1" applyFill="1" applyBorder="1" applyAlignment="1"/>
    <xf numFmtId="170" fontId="2" fillId="0" borderId="0" xfId="5" applyNumberFormat="1" applyFont="1" applyFill="1" applyBorder="1"/>
    <xf numFmtId="171" fontId="2" fillId="0" borderId="11" xfId="0" applyNumberFormat="1" applyFont="1" applyFill="1" applyBorder="1" applyAlignment="1" applyProtection="1">
      <alignment horizontal="right"/>
    </xf>
    <xf numFmtId="0" fontId="15" fillId="0" borderId="0" xfId="0" applyFont="1"/>
    <xf numFmtId="0" fontId="15" fillId="0" borderId="0" xfId="0" applyFont="1" applyFill="1" applyBorder="1"/>
    <xf numFmtId="0" fontId="14" fillId="0" borderId="0" xfId="0" quotePrefix="1" applyFont="1" applyAlignment="1">
      <alignment horizontal="left"/>
    </xf>
    <xf numFmtId="0" fontId="15" fillId="0" borderId="0" xfId="0" applyFont="1" applyAlignment="1">
      <alignment horizontal="center"/>
    </xf>
    <xf numFmtId="0" fontId="15" fillId="2" borderId="29" xfId="0" applyFont="1" applyFill="1" applyBorder="1" applyAlignment="1">
      <alignment horizontal="center"/>
    </xf>
    <xf numFmtId="0" fontId="15" fillId="2" borderId="32" xfId="0" applyFont="1" applyFill="1" applyBorder="1" applyAlignment="1">
      <alignment horizontal="center"/>
    </xf>
    <xf numFmtId="0" fontId="15" fillId="2" borderId="34" xfId="0" applyFont="1" applyFill="1" applyBorder="1" applyAlignment="1">
      <alignment horizontal="center"/>
    </xf>
    <xf numFmtId="0" fontId="15" fillId="0" borderId="30" xfId="0" applyFont="1" applyFill="1" applyBorder="1"/>
    <xf numFmtId="0" fontId="15" fillId="0" borderId="32" xfId="0" quotePrefix="1" applyFont="1" applyFill="1" applyBorder="1" applyAlignment="1">
      <alignment horizontal="left"/>
    </xf>
    <xf numFmtId="44" fontId="15" fillId="0" borderId="28" xfId="0" applyNumberFormat="1" applyFont="1" applyFill="1" applyBorder="1" applyAlignment="1">
      <alignment horizontal="left"/>
    </xf>
    <xf numFmtId="44" fontId="15" fillId="0" borderId="33" xfId="0" applyNumberFormat="1" applyFont="1" applyFill="1" applyBorder="1" applyAlignment="1">
      <alignment horizontal="left"/>
    </xf>
    <xf numFmtId="0" fontId="15" fillId="0" borderId="35" xfId="0" applyFont="1" applyFill="1" applyBorder="1"/>
    <xf numFmtId="0" fontId="15" fillId="0" borderId="34" xfId="0" quotePrefix="1" applyFont="1" applyFill="1" applyBorder="1" applyAlignment="1">
      <alignment horizontal="left"/>
    </xf>
    <xf numFmtId="172" fontId="15" fillId="0" borderId="36" xfId="0" applyNumberFormat="1" applyFont="1" applyFill="1" applyBorder="1" applyAlignment="1">
      <alignment horizontal="left"/>
    </xf>
    <xf numFmtId="0" fontId="15" fillId="0" borderId="30" xfId="0" quotePrefix="1" applyFont="1" applyFill="1" applyBorder="1" applyAlignment="1">
      <alignment horizontal="left"/>
    </xf>
    <xf numFmtId="174" fontId="15" fillId="0" borderId="33" xfId="0" applyNumberFormat="1" applyFont="1" applyFill="1" applyBorder="1" applyAlignment="1">
      <alignment horizontal="left"/>
    </xf>
    <xf numFmtId="0" fontId="15" fillId="0" borderId="31" xfId="0" quotePrefix="1" applyFont="1" applyFill="1" applyBorder="1" applyAlignment="1">
      <alignment horizontal="left"/>
    </xf>
    <xf numFmtId="0" fontId="15" fillId="0" borderId="29" xfId="0" quotePrefix="1" applyFont="1" applyFill="1" applyBorder="1" applyAlignment="1">
      <alignment horizontal="left"/>
    </xf>
    <xf numFmtId="174" fontId="15" fillId="0" borderId="36" xfId="0" applyNumberFormat="1" applyFont="1" applyFill="1" applyBorder="1" applyAlignment="1">
      <alignment horizontal="left"/>
    </xf>
    <xf numFmtId="0" fontId="15" fillId="0" borderId="31" xfId="0" applyFont="1" applyFill="1" applyBorder="1"/>
    <xf numFmtId="0" fontId="15" fillId="0" borderId="30" xfId="0" applyFont="1" applyFill="1" applyBorder="1" applyAlignment="1">
      <alignment horizontal="left"/>
    </xf>
    <xf numFmtId="0" fontId="15" fillId="0" borderId="0" xfId="0" quotePrefix="1" applyFont="1"/>
    <xf numFmtId="0" fontId="15" fillId="0" borderId="0" xfId="7" applyFont="1" applyBorder="1" applyAlignment="1">
      <alignment horizontal="center"/>
    </xf>
    <xf numFmtId="0" fontId="15" fillId="0" borderId="0" xfId="7" applyFont="1" applyBorder="1"/>
    <xf numFmtId="167" fontId="15" fillId="0" borderId="0" xfId="7" applyNumberFormat="1" applyFont="1" applyBorder="1" applyProtection="1"/>
    <xf numFmtId="175" fontId="15" fillId="0" borderId="0" xfId="7" applyNumberFormat="1" applyFont="1" applyBorder="1"/>
    <xf numFmtId="38" fontId="2" fillId="0" borderId="0" xfId="0" applyNumberFormat="1" applyFont="1" applyFill="1"/>
    <xf numFmtId="168" fontId="2" fillId="0" borderId="0" xfId="0" applyNumberFormat="1" applyFont="1" applyFill="1"/>
    <xf numFmtId="176" fontId="2" fillId="0" borderId="11" xfId="0" applyNumberFormat="1" applyFont="1" applyFill="1" applyBorder="1" applyAlignment="1" applyProtection="1">
      <alignment horizontal="right"/>
    </xf>
    <xf numFmtId="177" fontId="2" fillId="0" borderId="11" xfId="0" applyNumberFormat="1" applyFont="1" applyFill="1" applyBorder="1" applyAlignment="1" applyProtection="1">
      <alignment horizontal="right"/>
    </xf>
    <xf numFmtId="173" fontId="2" fillId="0" borderId="0" xfId="5" applyNumberFormat="1" applyFont="1" applyFill="1" applyBorder="1"/>
    <xf numFmtId="0" fontId="2" fillId="0" borderId="0" xfId="0" applyFont="1" applyFill="1" applyAlignment="1">
      <alignment horizontal="right"/>
    </xf>
    <xf numFmtId="41" fontId="2" fillId="0" borderId="39" xfId="0" applyNumberFormat="1" applyFont="1" applyFill="1" applyBorder="1" applyAlignment="1" applyProtection="1">
      <alignment horizontal="right"/>
    </xf>
    <xf numFmtId="41" fontId="2" fillId="0" borderId="40" xfId="0" applyNumberFormat="1" applyFont="1" applyFill="1" applyBorder="1" applyAlignment="1" applyProtection="1">
      <alignment horizontal="right"/>
    </xf>
    <xf numFmtId="39" fontId="2" fillId="0" borderId="0" xfId="0" applyNumberFormat="1" applyFont="1" applyFill="1" applyAlignment="1" applyProtection="1">
      <alignment horizontal="right"/>
    </xf>
    <xf numFmtId="44" fontId="2" fillId="0" borderId="0" xfId="0" applyNumberFormat="1" applyFont="1" applyFill="1" applyBorder="1"/>
    <xf numFmtId="0" fontId="16" fillId="0" borderId="0" xfId="8" applyFont="1" applyFill="1" applyBorder="1"/>
    <xf numFmtId="0" fontId="16" fillId="0" borderId="0" xfId="8" applyFont="1" applyFill="1" applyBorder="1" applyAlignment="1">
      <alignment horizontal="center"/>
    </xf>
    <xf numFmtId="0" fontId="17" fillId="0" borderId="0" xfId="0" applyFont="1"/>
    <xf numFmtId="0" fontId="18" fillId="0" borderId="29" xfId="8" applyFont="1" applyFill="1" applyBorder="1" applyAlignment="1">
      <alignment horizontal="left"/>
    </xf>
    <xf numFmtId="0" fontId="16" fillId="0" borderId="0" xfId="8" quotePrefix="1" applyFont="1" applyFill="1" applyBorder="1"/>
    <xf numFmtId="0" fontId="18" fillId="0" borderId="32" xfId="8" applyFont="1" applyFill="1" applyBorder="1"/>
    <xf numFmtId="0" fontId="18" fillId="0" borderId="32" xfId="8" applyFont="1" applyFill="1" applyBorder="1" applyAlignment="1">
      <alignment horizontal="left"/>
    </xf>
    <xf numFmtId="0" fontId="18" fillId="0" borderId="34" xfId="8" applyFont="1" applyFill="1" applyBorder="1" applyAlignment="1">
      <alignment horizontal="left"/>
    </xf>
    <xf numFmtId="0" fontId="16" fillId="0" borderId="0" xfId="8" quotePrefix="1" applyFont="1" applyFill="1" applyBorder="1" applyAlignment="1">
      <alignment horizontal="center"/>
    </xf>
    <xf numFmtId="0" fontId="16" fillId="0" borderId="29" xfId="8" applyFont="1" applyFill="1" applyBorder="1"/>
    <xf numFmtId="0" fontId="16" fillId="0" borderId="29" xfId="8" applyFont="1" applyFill="1" applyBorder="1" applyAlignment="1">
      <alignment horizontal="center"/>
    </xf>
    <xf numFmtId="0" fontId="16" fillId="0" borderId="32" xfId="8" applyFont="1" applyFill="1" applyBorder="1" applyAlignment="1">
      <alignment horizontal="center"/>
    </xf>
    <xf numFmtId="0" fontId="16" fillId="0" borderId="32" xfId="8" quotePrefix="1" applyFont="1" applyFill="1" applyBorder="1" applyAlignment="1">
      <alignment horizontal="center"/>
    </xf>
    <xf numFmtId="0" fontId="16" fillId="0" borderId="34" xfId="8" applyFont="1" applyFill="1" applyBorder="1" applyAlignment="1">
      <alignment horizontal="center"/>
    </xf>
    <xf numFmtId="0" fontId="16" fillId="0" borderId="34" xfId="8" quotePrefix="1" applyFont="1" applyFill="1" applyBorder="1" applyAlignment="1">
      <alignment horizontal="center"/>
    </xf>
    <xf numFmtId="0" fontId="16" fillId="0" borderId="27" xfId="8" applyFont="1" applyFill="1" applyBorder="1"/>
    <xf numFmtId="0" fontId="16" fillId="0" borderId="27" xfId="8" quotePrefix="1" applyFont="1" applyFill="1" applyBorder="1" applyAlignment="1">
      <alignment horizontal="center"/>
    </xf>
    <xf numFmtId="0" fontId="16" fillId="0" borderId="27" xfId="8" applyFont="1" applyFill="1" applyBorder="1" applyAlignment="1">
      <alignment horizontal="center"/>
    </xf>
    <xf numFmtId="168" fontId="16" fillId="0" borderId="0" xfId="1" applyNumberFormat="1" applyFont="1" applyFill="1" applyBorder="1"/>
    <xf numFmtId="164" fontId="16" fillId="0" borderId="0" xfId="1" applyNumberFormat="1" applyFont="1" applyFill="1" applyBorder="1"/>
    <xf numFmtId="164" fontId="16" fillId="0" borderId="0" xfId="1" applyNumberFormat="1" applyFont="1" applyFill="1" applyBorder="1" applyAlignment="1">
      <alignment horizontal="center"/>
    </xf>
    <xf numFmtId="164" fontId="16" fillId="0" borderId="0" xfId="1" applyNumberFormat="1" applyFont="1" applyFill="1" applyBorder="1" applyAlignment="1">
      <alignment horizontal="right"/>
    </xf>
    <xf numFmtId="0" fontId="16" fillId="0" borderId="0" xfId="8" applyFont="1" applyFill="1" applyBorder="1" applyAlignment="1">
      <alignment horizontal="left"/>
    </xf>
    <xf numFmtId="164" fontId="16" fillId="0" borderId="0" xfId="3" applyNumberFormat="1" applyFont="1" applyFill="1" applyBorder="1"/>
    <xf numFmtId="166" fontId="16" fillId="0" borderId="0" xfId="8" applyNumberFormat="1" applyFont="1" applyFill="1" applyBorder="1" applyAlignment="1">
      <alignment horizontal="center"/>
    </xf>
    <xf numFmtId="37" fontId="16" fillId="0" borderId="0" xfId="8" applyNumberFormat="1" applyFont="1" applyFill="1" applyBorder="1" applyAlignment="1">
      <alignment horizontal="right"/>
    </xf>
    <xf numFmtId="164" fontId="16" fillId="0" borderId="0" xfId="3" applyNumberFormat="1" applyFont="1" applyFill="1" applyBorder="1" applyAlignment="1">
      <alignment horizontal="center"/>
    </xf>
    <xf numFmtId="0" fontId="18" fillId="0" borderId="26" xfId="8" applyFont="1" applyFill="1" applyBorder="1" applyAlignment="1">
      <alignment horizontal="center"/>
    </xf>
    <xf numFmtId="168" fontId="18" fillId="0" borderId="37" xfId="3" applyNumberFormat="1" applyFont="1" applyFill="1" applyBorder="1"/>
    <xf numFmtId="0" fontId="17" fillId="0" borderId="0" xfId="0" applyFont="1" applyAlignment="1">
      <alignment horizontal="center"/>
    </xf>
    <xf numFmtId="175" fontId="17" fillId="0" borderId="0" xfId="0" applyNumberFormat="1" applyFont="1"/>
    <xf numFmtId="0" fontId="19" fillId="0" borderId="0" xfId="8" applyFont="1" applyFill="1" applyBorder="1" applyAlignment="1">
      <alignment horizontal="left"/>
    </xf>
    <xf numFmtId="43" fontId="17" fillId="0" borderId="0" xfId="0" applyNumberFormat="1" applyFont="1"/>
    <xf numFmtId="37" fontId="17" fillId="0" borderId="0" xfId="0" applyNumberFormat="1" applyFont="1"/>
    <xf numFmtId="43" fontId="17" fillId="0" borderId="0" xfId="1" applyFont="1"/>
    <xf numFmtId="0" fontId="5" fillId="0" borderId="0" xfId="0" applyFont="1"/>
    <xf numFmtId="164" fontId="6" fillId="0" borderId="0" xfId="2" applyNumberFormat="1" applyFont="1" applyBorder="1" applyAlignment="1"/>
    <xf numFmtId="37" fontId="2" fillId="0" borderId="0" xfId="0" applyNumberFormat="1" applyFont="1" applyFill="1"/>
    <xf numFmtId="164" fontId="17" fillId="0" borderId="0" xfId="1" applyNumberFormat="1" applyFont="1" applyFill="1"/>
    <xf numFmtId="10" fontId="16" fillId="0" borderId="0" xfId="6" applyNumberFormat="1" applyFont="1" applyFill="1" applyBorder="1"/>
    <xf numFmtId="178" fontId="17" fillId="0" borderId="0" xfId="1" applyNumberFormat="1" applyFont="1" applyFill="1"/>
    <xf numFmtId="10" fontId="17" fillId="0" borderId="0" xfId="6" applyNumberFormat="1" applyFont="1" applyFill="1"/>
    <xf numFmtId="9" fontId="16" fillId="0" borderId="0" xfId="6" applyFont="1" applyFill="1" applyBorder="1"/>
    <xf numFmtId="170" fontId="2" fillId="0" borderId="0" xfId="0" applyNumberFormat="1" applyFont="1" applyFill="1"/>
    <xf numFmtId="0" fontId="17" fillId="0" borderId="29" xfId="0" applyFont="1" applyBorder="1" applyAlignment="1">
      <alignment horizontal="center"/>
    </xf>
    <xf numFmtId="0" fontId="17" fillId="0" borderId="32" xfId="0" applyFont="1" applyBorder="1" applyAlignment="1">
      <alignment horizontal="center"/>
    </xf>
    <xf numFmtId="0" fontId="17" fillId="0" borderId="34" xfId="0" applyFont="1" applyBorder="1" applyAlignment="1">
      <alignment horizontal="center"/>
    </xf>
    <xf numFmtId="38" fontId="17" fillId="0" borderId="0" xfId="0" applyNumberFormat="1" applyFont="1"/>
    <xf numFmtId="43" fontId="2" fillId="0" borderId="0" xfId="0" applyNumberFormat="1" applyFont="1" applyFill="1"/>
    <xf numFmtId="43" fontId="2" fillId="0" borderId="0" xfId="1" applyFont="1" applyFill="1" applyBorder="1"/>
    <xf numFmtId="0" fontId="15" fillId="2" borderId="30" xfId="0" applyFont="1" applyFill="1" applyBorder="1" applyAlignment="1">
      <alignment horizontal="center"/>
    </xf>
    <xf numFmtId="0" fontId="15" fillId="2" borderId="35" xfId="0" applyFont="1" applyFill="1" applyBorder="1" applyAlignment="1">
      <alignment horizontal="center"/>
    </xf>
    <xf numFmtId="17" fontId="2" fillId="0" borderId="0" xfId="0" applyNumberFormat="1" applyFont="1" applyFill="1" applyBorder="1"/>
    <xf numFmtId="43" fontId="0" fillId="0" borderId="0" xfId="1" applyFont="1" applyFill="1" applyBorder="1"/>
    <xf numFmtId="0" fontId="0" fillId="0" borderId="0" xfId="0" applyFill="1" applyBorder="1"/>
    <xf numFmtId="43" fontId="2" fillId="0" borderId="0" xfId="0" applyNumberFormat="1" applyFont="1" applyFill="1" applyBorder="1"/>
    <xf numFmtId="43" fontId="2" fillId="0" borderId="0" xfId="1" quotePrefix="1" applyFont="1" applyFill="1" applyBorder="1" applyAlignment="1">
      <alignment horizontal="center"/>
    </xf>
    <xf numFmtId="8" fontId="16" fillId="0" borderId="0" xfId="6" applyNumberFormat="1" applyFont="1" applyFill="1" applyBorder="1"/>
    <xf numFmtId="175" fontId="17" fillId="0" borderId="0" xfId="0" applyNumberFormat="1" applyFont="1" applyBorder="1"/>
    <xf numFmtId="180" fontId="17" fillId="0" borderId="0" xfId="0" applyNumberFormat="1" applyFont="1" applyBorder="1"/>
    <xf numFmtId="181" fontId="17" fillId="0" borderId="0" xfId="6" applyNumberFormat="1" applyFont="1" applyFill="1" applyBorder="1"/>
    <xf numFmtId="2" fontId="2" fillId="0" borderId="11" xfId="0" applyNumberFormat="1" applyFont="1" applyFill="1" applyBorder="1" applyAlignment="1" applyProtection="1">
      <alignment horizontal="right"/>
    </xf>
    <xf numFmtId="183" fontId="2" fillId="0" borderId="11" xfId="0" applyNumberFormat="1" applyFont="1" applyFill="1" applyBorder="1" applyAlignment="1" applyProtection="1">
      <alignment horizontal="right"/>
    </xf>
    <xf numFmtId="0" fontId="15" fillId="2" borderId="31" xfId="0" applyFont="1" applyFill="1" applyBorder="1" applyAlignment="1"/>
    <xf numFmtId="0" fontId="15" fillId="2" borderId="29" xfId="0" applyFont="1" applyFill="1" applyBorder="1" applyAlignment="1"/>
    <xf numFmtId="179" fontId="15" fillId="0" borderId="30" xfId="0" quotePrefix="1" applyNumberFormat="1" applyFont="1" applyFill="1" applyBorder="1" applyAlignment="1">
      <alignment horizontal="right"/>
    </xf>
    <xf numFmtId="184" fontId="15" fillId="0" borderId="35" xfId="0" quotePrefix="1" applyNumberFormat="1" applyFont="1" applyFill="1" applyBorder="1" applyAlignment="1">
      <alignment horizontal="right"/>
    </xf>
    <xf numFmtId="179" fontId="15" fillId="0" borderId="35" xfId="0" quotePrefix="1" applyNumberFormat="1" applyFont="1" applyFill="1" applyBorder="1" applyAlignment="1">
      <alignment horizontal="right"/>
    </xf>
    <xf numFmtId="179" fontId="15" fillId="0" borderId="31" xfId="0" quotePrefix="1" applyNumberFormat="1" applyFont="1" applyFill="1" applyBorder="1" applyAlignment="1">
      <alignment horizontal="right"/>
    </xf>
    <xf numFmtId="185" fontId="15" fillId="0" borderId="35" xfId="0" quotePrefix="1" applyNumberFormat="1" applyFont="1" applyFill="1" applyBorder="1" applyAlignment="1">
      <alignment horizontal="right"/>
    </xf>
    <xf numFmtId="185" fontId="15" fillId="0" borderId="30" xfId="0" quotePrefix="1" applyNumberFormat="1" applyFont="1" applyFill="1" applyBorder="1" applyAlignment="1">
      <alignment horizontal="right"/>
    </xf>
    <xf numFmtId="186" fontId="15" fillId="0" borderId="35" xfId="0" quotePrefix="1" applyNumberFormat="1" applyFont="1" applyFill="1" applyBorder="1" applyAlignment="1">
      <alignment horizontal="right"/>
    </xf>
    <xf numFmtId="175" fontId="15" fillId="0" borderId="30" xfId="0" quotePrefix="1" applyNumberFormat="1" applyFont="1" applyFill="1" applyBorder="1" applyAlignment="1">
      <alignment horizontal="right"/>
    </xf>
    <xf numFmtId="0" fontId="17" fillId="0" borderId="0" xfId="0" applyFont="1" applyBorder="1" applyAlignment="1">
      <alignment horizontal="center"/>
    </xf>
    <xf numFmtId="0" fontId="17" fillId="0" borderId="0" xfId="0" applyFont="1" applyBorder="1"/>
    <xf numFmtId="43" fontId="16" fillId="0" borderId="0" xfId="1" applyFont="1" applyFill="1" applyBorder="1"/>
    <xf numFmtId="182" fontId="17" fillId="0" borderId="0" xfId="1" applyNumberFormat="1" applyFont="1" applyFill="1" applyBorder="1"/>
    <xf numFmtId="179" fontId="2" fillId="0" borderId="0" xfId="0" applyNumberFormat="1" applyFont="1" applyFill="1" applyBorder="1"/>
    <xf numFmtId="0" fontId="16" fillId="0" borderId="30" xfId="8" applyFont="1" applyFill="1" applyBorder="1" applyAlignment="1">
      <alignment horizontal="center"/>
    </xf>
    <xf numFmtId="0" fontId="16" fillId="0" borderId="35" xfId="8" applyFont="1" applyFill="1" applyBorder="1" applyAlignment="1">
      <alignment horizontal="center"/>
    </xf>
    <xf numFmtId="164" fontId="18" fillId="0" borderId="38" xfId="3" applyNumberFormat="1" applyFont="1" applyFill="1" applyBorder="1"/>
    <xf numFmtId="164" fontId="17" fillId="0" borderId="0" xfId="1" applyNumberFormat="1" applyFont="1" applyFill="1" applyBorder="1"/>
    <xf numFmtId="168" fontId="18" fillId="0" borderId="38" xfId="3" applyNumberFormat="1" applyFont="1" applyFill="1" applyBorder="1"/>
    <xf numFmtId="10" fontId="17" fillId="0" borderId="0" xfId="6" applyNumberFormat="1" applyFont="1" applyBorder="1"/>
    <xf numFmtId="0" fontId="16" fillId="0" borderId="31" xfId="8" applyFont="1" applyFill="1" applyBorder="1"/>
    <xf numFmtId="0" fontId="15" fillId="2" borderId="26" xfId="0" applyFont="1" applyFill="1" applyBorder="1" applyAlignment="1">
      <alignment horizontal="center"/>
    </xf>
    <xf numFmtId="0" fontId="15" fillId="2" borderId="37" xfId="0" applyFont="1" applyFill="1" applyBorder="1" applyAlignment="1">
      <alignment horizontal="center"/>
    </xf>
    <xf numFmtId="0" fontId="15" fillId="2" borderId="38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</cellXfs>
  <cellStyles count="10">
    <cellStyle name="Comma" xfId="1" builtinId="3"/>
    <cellStyle name="Comma 2" xfId="3" xr:uid="{00000000-0005-0000-0000-000001000000}"/>
    <cellStyle name="Currency 2 2" xfId="5" xr:uid="{00000000-0005-0000-0000-000002000000}"/>
    <cellStyle name="Normal" xfId="0" builtinId="0"/>
    <cellStyle name="Normal 2" xfId="8" xr:uid="{00000000-0005-0000-0000-000004000000}"/>
    <cellStyle name="Normal 3" xfId="9" xr:uid="{D19339C6-3E50-4358-BF55-2078FFD7E882}"/>
    <cellStyle name="Normal_Exhibit JMS-HR-3 Proof of Revenue" xfId="7" xr:uid="{00000000-0005-0000-0000-000005000000}"/>
    <cellStyle name="Normal_Proof of Revenue TCC" xfId="2" xr:uid="{00000000-0005-0000-0000-000006000000}"/>
    <cellStyle name="Percent" xfId="6" builtinId="5"/>
    <cellStyle name="Percent 2" xfId="4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customXml" Target="../customXml/item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AEP%20Texas\Rate%20Cases\AEP%20Texas%202024\Schedules\Reynolds\AEP%20TX%20%20H%20-1%20Schedules%20TYE%209.31.2023.xlsx" TargetMode="External"/><Relationship Id="rId1" Type="http://schemas.openxmlformats.org/officeDocument/2006/relationships/externalLinkPath" Target="/AEP%20Texas/Rate%20Cases/AEP%20Texas%202024/Schedules/Reynolds/AEP%20TX%20%20H%20-1%20Schedules%20TYE%209.31.202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Y:\AEP%20Texas\Rate%20Cases\AEP%20Texas%202024\Rate%20Design\Propsed%20Rate%20Sheet.xlsx" TargetMode="External"/><Relationship Id="rId1" Type="http://schemas.openxmlformats.org/officeDocument/2006/relationships/externalLinkPath" Target="/AEP%20Texas/Rate%20Cases/AEP%20Texas%202024/Rate%20Design/Propsed%20Rate%20Sheet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Y:\AEP%20Texas\Rate%20Cases\AEP%20Texas%202024\Rate%20Design\Lighting%20Facilities%20Workpaper%202024.xlsx" TargetMode="External"/><Relationship Id="rId1" Type="http://schemas.openxmlformats.org/officeDocument/2006/relationships/externalLinkPath" Target="/AEP%20Texas/Rate%20Cases/AEP%20Texas%202024/Rate%20Design/Lighting%20Facilities%20Workpaper%202024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Y:\AEP%20Texas\Rate%20Cases\AEP%20Texas%202024\Schedules\Reynolds\AEP%20TX%20%20H%20-1%20Schedules%20TYE%209.30.2023%20Final.xlsx" TargetMode="External"/><Relationship Id="rId1" Type="http://schemas.openxmlformats.org/officeDocument/2006/relationships/externalLinkPath" Target="/AEP%20Texas/Rate%20Cases/AEP%20Texas%202024/Schedules/Reynolds/AEP%20TX%20%20H%20-1%20Schedules%20TYE%209.30.2023%20Final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Y:\AEP%20Texas\Rate%20Cases\AEP%20Texas%202024\Rate%20Design\BESS%20Load.xlsx" TargetMode="External"/><Relationship Id="rId1" Type="http://schemas.openxmlformats.org/officeDocument/2006/relationships/externalLinkPath" Target="/AEP%20Texas/Rate%20Cases/AEP%20Texas%202024/Rate%20Design/BESS%20Loa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I-H-1"/>
      <sheetName val="II-H-1.1"/>
      <sheetName val="II-H-1.2"/>
      <sheetName val="II-H-1.3"/>
      <sheetName val="Sch II-H-1.5"/>
      <sheetName val="II-H-3.1-3"/>
      <sheetName val="II-H-4.1 Monthly"/>
      <sheetName val="II-H-4.1 Functions"/>
      <sheetName val="II-H-4.1 Tran kW"/>
      <sheetName val="II-H-4.1 Dist kW"/>
      <sheetName val="Sch II-H-4.2"/>
      <sheetName val="Primary Sub"/>
      <sheetName val="Riders"/>
      <sheetName val="Prm Sb Rev Rider"/>
      <sheetName val="TCRF and DCRF Rider Revenues"/>
      <sheetName val="Tariff Mapping"/>
    </sheetNames>
    <sheetDataSet>
      <sheetData sheetId="0"/>
      <sheetData sheetId="1">
        <row r="15">
          <cell r="E15">
            <v>935238</v>
          </cell>
        </row>
      </sheetData>
      <sheetData sheetId="2">
        <row r="144">
          <cell r="P144">
            <v>12589882555.539207</v>
          </cell>
        </row>
        <row r="146">
          <cell r="P146">
            <v>672100106.11512482</v>
          </cell>
        </row>
        <row r="148">
          <cell r="P148">
            <v>7895490424.658391</v>
          </cell>
        </row>
        <row r="149">
          <cell r="P149">
            <v>1309566782.6682951</v>
          </cell>
        </row>
        <row r="152">
          <cell r="P152">
            <v>261157650.99321082</v>
          </cell>
        </row>
        <row r="153">
          <cell r="P153">
            <v>3758114018.0188446</v>
          </cell>
        </row>
        <row r="154">
          <cell r="P154">
            <v>5880600</v>
          </cell>
        </row>
        <row r="155">
          <cell r="P155">
            <v>499919380</v>
          </cell>
        </row>
        <row r="158">
          <cell r="P158">
            <v>11035696755.195988</v>
          </cell>
        </row>
        <row r="160">
          <cell r="P160">
            <v>238384897.60503083</v>
          </cell>
        </row>
      </sheetData>
      <sheetData sheetId="3"/>
      <sheetData sheetId="4"/>
      <sheetData sheetId="5">
        <row r="117">
          <cell r="O117">
            <v>935238</v>
          </cell>
        </row>
        <row r="119">
          <cell r="O119">
            <v>99366</v>
          </cell>
        </row>
        <row r="121">
          <cell r="O121">
            <v>71833</v>
          </cell>
        </row>
        <row r="122">
          <cell r="O122">
            <v>576</v>
          </cell>
        </row>
        <row r="125">
          <cell r="O125">
            <v>550</v>
          </cell>
        </row>
        <row r="126">
          <cell r="O126">
            <v>469</v>
          </cell>
        </row>
        <row r="127">
          <cell r="O127">
            <v>9</v>
          </cell>
        </row>
        <row r="128">
          <cell r="O128">
            <v>58</v>
          </cell>
        </row>
        <row r="131">
          <cell r="O131">
            <v>123</v>
          </cell>
        </row>
        <row r="133">
          <cell r="O133">
            <v>221390</v>
          </cell>
        </row>
      </sheetData>
      <sheetData sheetId="6"/>
      <sheetData sheetId="7">
        <row r="39">
          <cell r="D39">
            <v>19104111.343559213</v>
          </cell>
        </row>
      </sheetData>
      <sheetData sheetId="8">
        <row r="149">
          <cell r="P149">
            <v>27937178.504406482</v>
          </cell>
        </row>
        <row r="150">
          <cell r="P150">
            <v>2313701.6212241119</v>
          </cell>
        </row>
        <row r="153">
          <cell r="P153">
            <v>659504.84242270479</v>
          </cell>
        </row>
        <row r="154">
          <cell r="P154">
            <v>5233981.0862855818</v>
          </cell>
        </row>
        <row r="155">
          <cell r="P155">
            <v>14509.8</v>
          </cell>
        </row>
        <row r="156">
          <cell r="P156">
            <v>1297038.2999999998</v>
          </cell>
        </row>
        <row r="159">
          <cell r="P159">
            <v>10298848.862655932</v>
          </cell>
        </row>
      </sheetData>
      <sheetData sheetId="9">
        <row r="150">
          <cell r="P150">
            <v>27954073.787054598</v>
          </cell>
        </row>
        <row r="151">
          <cell r="P151">
            <v>3647796.7337296205</v>
          </cell>
        </row>
        <row r="154">
          <cell r="P154">
            <v>746204.32634890673</v>
          </cell>
        </row>
        <row r="155">
          <cell r="P155">
            <v>8119563.2033297736</v>
          </cell>
        </row>
        <row r="156">
          <cell r="P156">
            <v>18690.3</v>
          </cell>
        </row>
        <row r="157">
          <cell r="P157">
            <v>2117986.6999999997</v>
          </cell>
        </row>
        <row r="160">
          <cell r="P160">
            <v>32091905.981422596</v>
          </cell>
        </row>
      </sheetData>
      <sheetData sheetId="10"/>
      <sheetData sheetId="11"/>
      <sheetData sheetId="12">
        <row r="38">
          <cell r="Q38">
            <v>59.61999999999999</v>
          </cell>
        </row>
      </sheetData>
      <sheetData sheetId="13"/>
      <sheetData sheetId="14">
        <row r="5">
          <cell r="P5">
            <v>195216362.53999996</v>
          </cell>
        </row>
      </sheetData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ill &amp; Rate Impacts"/>
      <sheetName val="Revenues"/>
      <sheetName val="Riders"/>
    </sheetNames>
    <sheetDataSet>
      <sheetData sheetId="0">
        <row r="18">
          <cell r="C18">
            <v>1.4</v>
          </cell>
          <cell r="D18">
            <v>3.39</v>
          </cell>
          <cell r="E18">
            <v>2.1791000000000001E-2</v>
          </cell>
        </row>
        <row r="19">
          <cell r="C19">
            <v>1.4</v>
          </cell>
          <cell r="D19">
            <v>4.3899999999999997</v>
          </cell>
          <cell r="E19">
            <v>2.1093000000000001E-2</v>
          </cell>
        </row>
        <row r="20">
          <cell r="C20">
            <v>2.02</v>
          </cell>
          <cell r="D20">
            <v>12.67</v>
          </cell>
          <cell r="E20">
            <v>4.8689999999999998</v>
          </cell>
        </row>
        <row r="21">
          <cell r="C21">
            <v>2.02</v>
          </cell>
          <cell r="D21">
            <v>12.67</v>
          </cell>
          <cell r="E21">
            <v>4.8689999999999998</v>
          </cell>
        </row>
        <row r="22">
          <cell r="C22">
            <v>7.35</v>
          </cell>
          <cell r="D22">
            <v>126.87</v>
          </cell>
          <cell r="E22">
            <v>3.1120000000000001</v>
          </cell>
        </row>
        <row r="23">
          <cell r="C23">
            <v>7.35</v>
          </cell>
          <cell r="D23">
            <v>126.87</v>
          </cell>
          <cell r="E23">
            <v>3.1120000000000001</v>
          </cell>
        </row>
        <row r="26">
          <cell r="C26">
            <v>7.48</v>
          </cell>
          <cell r="D26">
            <v>761.5</v>
          </cell>
          <cell r="E26">
            <v>0.249</v>
          </cell>
        </row>
        <row r="27">
          <cell r="C27">
            <v>1.4</v>
          </cell>
          <cell r="E27">
            <v>2.1093000000000001E-2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EPTX"/>
      <sheetName val="NRDWAY"/>
      <sheetName val="Street Lighting"/>
      <sheetName val="NonRoadway"/>
      <sheetName val="MSL"/>
    </sheetNames>
    <sheetDataSet>
      <sheetData sheetId="0">
        <row r="54">
          <cell r="B54">
            <v>16659303.839999998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I-H-1"/>
      <sheetName val="II-H-1.1"/>
      <sheetName val="II-H-1.2"/>
      <sheetName val="II-H-1.3"/>
      <sheetName val="Sch II-H-1.5"/>
      <sheetName val="II-H-3.1-3"/>
      <sheetName val="II-H-4.1 Monthly"/>
      <sheetName val="II-H-4.1 Functions"/>
      <sheetName val="II-H-4.1 Tran kW"/>
      <sheetName val="II-H-4.1 Dist kW"/>
      <sheetName val="Sch II-H-4.2"/>
      <sheetName val="Primary Sub"/>
      <sheetName val="Riders"/>
      <sheetName val="Prm Sb Rev Rider"/>
      <sheetName val="TCRF and DCRF Rider Revenues"/>
      <sheetName val="Tariff Map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89">
          <cell r="D189">
            <v>15708279.328989297</v>
          </cell>
          <cell r="E189">
            <v>38036476.375195511</v>
          </cell>
          <cell r="F189">
            <v>274280246.75195694</v>
          </cell>
        </row>
        <row r="191">
          <cell r="D191">
            <v>1667059.1296076565</v>
          </cell>
          <cell r="E191">
            <v>5099900.9656802686</v>
          </cell>
          <cell r="F191">
            <v>14156857.073246393</v>
          </cell>
        </row>
        <row r="195">
          <cell r="D195">
            <v>1746841.799300642</v>
          </cell>
          <cell r="E195">
            <v>10956922.521470765</v>
          </cell>
          <cell r="F195">
            <v>153089024.09332699</v>
          </cell>
        </row>
        <row r="201">
          <cell r="D201">
            <v>95337.200156615363</v>
          </cell>
          <cell r="E201">
            <v>1645621.6706345179</v>
          </cell>
          <cell r="F201">
            <v>34155357.463968903</v>
          </cell>
        </row>
        <row r="203">
          <cell r="D203">
            <v>11457.395054401524</v>
          </cell>
          <cell r="E203">
            <v>1166417.9590811178</v>
          </cell>
          <cell r="F203">
            <v>8293460.5320387157</v>
          </cell>
        </row>
        <row r="205">
          <cell r="D205">
            <v>44131.710352257905</v>
          </cell>
          <cell r="E205">
            <v>0</v>
          </cell>
          <cell r="F205">
            <v>21582477.125862662</v>
          </cell>
        </row>
        <row r="207">
          <cell r="D207">
            <v>19273106.563460872</v>
          </cell>
          <cell r="E207">
            <v>56905339.492062181</v>
          </cell>
          <cell r="F207">
            <v>505557423.04040062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cID"/>
      <sheetName val="Rates"/>
    </sheetNames>
    <sheetDataSet>
      <sheetData sheetId="0">
        <row r="27">
          <cell r="E27">
            <v>776180.57299999997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Y50"/>
  <sheetViews>
    <sheetView tabSelected="1" topLeftCell="A2" workbookViewId="0">
      <selection activeCell="B28" sqref="B28"/>
    </sheetView>
  </sheetViews>
  <sheetFormatPr defaultColWidth="6.85546875" defaultRowHeight="11.25" x14ac:dyDescent="0.2"/>
  <cols>
    <col min="1" max="1" width="3.85546875" style="3" bestFit="1" customWidth="1"/>
    <col min="2" max="2" width="25.28515625" style="3" customWidth="1"/>
    <col min="3" max="3" width="6.85546875" style="3" bestFit="1" customWidth="1"/>
    <col min="4" max="4" width="10.28515625" style="3" bestFit="1" customWidth="1"/>
    <col min="5" max="5" width="10.7109375" style="7" customWidth="1"/>
    <col min="6" max="6" width="11.28515625" style="7" customWidth="1"/>
    <col min="7" max="7" width="12.85546875" style="8" bestFit="1" customWidth="1"/>
    <col min="8" max="9" width="15.85546875" style="3" bestFit="1" customWidth="1"/>
    <col min="10" max="10" width="3.28515625" style="3" customWidth="1"/>
    <col min="11" max="11" width="11.42578125" style="3" customWidth="1"/>
    <col min="12" max="12" width="11.28515625" style="3" bestFit="1" customWidth="1"/>
    <col min="13" max="256" width="6.85546875" style="3"/>
    <col min="257" max="257" width="3.85546875" style="3" bestFit="1" customWidth="1"/>
    <col min="258" max="258" width="21.28515625" style="3" customWidth="1"/>
    <col min="259" max="259" width="6.85546875" style="3" bestFit="1" customWidth="1"/>
    <col min="260" max="260" width="10.28515625" style="3" bestFit="1" customWidth="1"/>
    <col min="261" max="261" width="10.7109375" style="3" customWidth="1"/>
    <col min="262" max="262" width="11.28515625" style="3" customWidth="1"/>
    <col min="263" max="263" width="12.85546875" style="3" bestFit="1" customWidth="1"/>
    <col min="264" max="265" width="15.85546875" style="3" bestFit="1" customWidth="1"/>
    <col min="266" max="266" width="3.28515625" style="3" customWidth="1"/>
    <col min="267" max="267" width="11.42578125" style="3" customWidth="1"/>
    <col min="268" max="268" width="11.28515625" style="3" bestFit="1" customWidth="1"/>
    <col min="269" max="512" width="6.85546875" style="3"/>
    <col min="513" max="513" width="3.85546875" style="3" bestFit="1" customWidth="1"/>
    <col min="514" max="514" width="21.28515625" style="3" customWidth="1"/>
    <col min="515" max="515" width="6.85546875" style="3" bestFit="1" customWidth="1"/>
    <col min="516" max="516" width="10.28515625" style="3" bestFit="1" customWidth="1"/>
    <col min="517" max="517" width="10.7109375" style="3" customWidth="1"/>
    <col min="518" max="518" width="11.28515625" style="3" customWidth="1"/>
    <col min="519" max="519" width="12.85546875" style="3" bestFit="1" customWidth="1"/>
    <col min="520" max="521" width="15.85546875" style="3" bestFit="1" customWidth="1"/>
    <col min="522" max="522" width="3.28515625" style="3" customWidth="1"/>
    <col min="523" max="523" width="11.42578125" style="3" customWidth="1"/>
    <col min="524" max="524" width="11.28515625" style="3" bestFit="1" customWidth="1"/>
    <col min="525" max="768" width="6.85546875" style="3"/>
    <col min="769" max="769" width="3.85546875" style="3" bestFit="1" customWidth="1"/>
    <col min="770" max="770" width="21.28515625" style="3" customWidth="1"/>
    <col min="771" max="771" width="6.85546875" style="3" bestFit="1" customWidth="1"/>
    <col min="772" max="772" width="10.28515625" style="3" bestFit="1" customWidth="1"/>
    <col min="773" max="773" width="10.7109375" style="3" customWidth="1"/>
    <col min="774" max="774" width="11.28515625" style="3" customWidth="1"/>
    <col min="775" max="775" width="12.85546875" style="3" bestFit="1" customWidth="1"/>
    <col min="776" max="777" width="15.85546875" style="3" bestFit="1" customWidth="1"/>
    <col min="778" max="778" width="3.28515625" style="3" customWidth="1"/>
    <col min="779" max="779" width="11.42578125" style="3" customWidth="1"/>
    <col min="780" max="780" width="11.28515625" style="3" bestFit="1" customWidth="1"/>
    <col min="781" max="1024" width="6.85546875" style="3"/>
    <col min="1025" max="1025" width="3.85546875" style="3" bestFit="1" customWidth="1"/>
    <col min="1026" max="1026" width="21.28515625" style="3" customWidth="1"/>
    <col min="1027" max="1027" width="6.85546875" style="3" bestFit="1" customWidth="1"/>
    <col min="1028" max="1028" width="10.28515625" style="3" bestFit="1" customWidth="1"/>
    <col min="1029" max="1029" width="10.7109375" style="3" customWidth="1"/>
    <col min="1030" max="1030" width="11.28515625" style="3" customWidth="1"/>
    <col min="1031" max="1031" width="12.85546875" style="3" bestFit="1" customWidth="1"/>
    <col min="1032" max="1033" width="15.85546875" style="3" bestFit="1" customWidth="1"/>
    <col min="1034" max="1034" width="3.28515625" style="3" customWidth="1"/>
    <col min="1035" max="1035" width="11.42578125" style="3" customWidth="1"/>
    <col min="1036" max="1036" width="11.28515625" style="3" bestFit="1" customWidth="1"/>
    <col min="1037" max="1280" width="6.85546875" style="3"/>
    <col min="1281" max="1281" width="3.85546875" style="3" bestFit="1" customWidth="1"/>
    <col min="1282" max="1282" width="21.28515625" style="3" customWidth="1"/>
    <col min="1283" max="1283" width="6.85546875" style="3" bestFit="1" customWidth="1"/>
    <col min="1284" max="1284" width="10.28515625" style="3" bestFit="1" customWidth="1"/>
    <col min="1285" max="1285" width="10.7109375" style="3" customWidth="1"/>
    <col min="1286" max="1286" width="11.28515625" style="3" customWidth="1"/>
    <col min="1287" max="1287" width="12.85546875" style="3" bestFit="1" customWidth="1"/>
    <col min="1288" max="1289" width="15.85546875" style="3" bestFit="1" customWidth="1"/>
    <col min="1290" max="1290" width="3.28515625" style="3" customWidth="1"/>
    <col min="1291" max="1291" width="11.42578125" style="3" customWidth="1"/>
    <col min="1292" max="1292" width="11.28515625" style="3" bestFit="1" customWidth="1"/>
    <col min="1293" max="1536" width="6.85546875" style="3"/>
    <col min="1537" max="1537" width="3.85546875" style="3" bestFit="1" customWidth="1"/>
    <col min="1538" max="1538" width="21.28515625" style="3" customWidth="1"/>
    <col min="1539" max="1539" width="6.85546875" style="3" bestFit="1" customWidth="1"/>
    <col min="1540" max="1540" width="10.28515625" style="3" bestFit="1" customWidth="1"/>
    <col min="1541" max="1541" width="10.7109375" style="3" customWidth="1"/>
    <col min="1542" max="1542" width="11.28515625" style="3" customWidth="1"/>
    <col min="1543" max="1543" width="12.85546875" style="3" bestFit="1" customWidth="1"/>
    <col min="1544" max="1545" width="15.85546875" style="3" bestFit="1" customWidth="1"/>
    <col min="1546" max="1546" width="3.28515625" style="3" customWidth="1"/>
    <col min="1547" max="1547" width="11.42578125" style="3" customWidth="1"/>
    <col min="1548" max="1548" width="11.28515625" style="3" bestFit="1" customWidth="1"/>
    <col min="1549" max="1792" width="6.85546875" style="3"/>
    <col min="1793" max="1793" width="3.85546875" style="3" bestFit="1" customWidth="1"/>
    <col min="1794" max="1794" width="21.28515625" style="3" customWidth="1"/>
    <col min="1795" max="1795" width="6.85546875" style="3" bestFit="1" customWidth="1"/>
    <col min="1796" max="1796" width="10.28515625" style="3" bestFit="1" customWidth="1"/>
    <col min="1797" max="1797" width="10.7109375" style="3" customWidth="1"/>
    <col min="1798" max="1798" width="11.28515625" style="3" customWidth="1"/>
    <col min="1799" max="1799" width="12.85546875" style="3" bestFit="1" customWidth="1"/>
    <col min="1800" max="1801" width="15.85546875" style="3" bestFit="1" customWidth="1"/>
    <col min="1802" max="1802" width="3.28515625" style="3" customWidth="1"/>
    <col min="1803" max="1803" width="11.42578125" style="3" customWidth="1"/>
    <col min="1804" max="1804" width="11.28515625" style="3" bestFit="1" customWidth="1"/>
    <col min="1805" max="2048" width="6.85546875" style="3"/>
    <col min="2049" max="2049" width="3.85546875" style="3" bestFit="1" customWidth="1"/>
    <col min="2050" max="2050" width="21.28515625" style="3" customWidth="1"/>
    <col min="2051" max="2051" width="6.85546875" style="3" bestFit="1" customWidth="1"/>
    <col min="2052" max="2052" width="10.28515625" style="3" bestFit="1" customWidth="1"/>
    <col min="2053" max="2053" width="10.7109375" style="3" customWidth="1"/>
    <col min="2054" max="2054" width="11.28515625" style="3" customWidth="1"/>
    <col min="2055" max="2055" width="12.85546875" style="3" bestFit="1" customWidth="1"/>
    <col min="2056" max="2057" width="15.85546875" style="3" bestFit="1" customWidth="1"/>
    <col min="2058" max="2058" width="3.28515625" style="3" customWidth="1"/>
    <col min="2059" max="2059" width="11.42578125" style="3" customWidth="1"/>
    <col min="2060" max="2060" width="11.28515625" style="3" bestFit="1" customWidth="1"/>
    <col min="2061" max="2304" width="6.85546875" style="3"/>
    <col min="2305" max="2305" width="3.85546875" style="3" bestFit="1" customWidth="1"/>
    <col min="2306" max="2306" width="21.28515625" style="3" customWidth="1"/>
    <col min="2307" max="2307" width="6.85546875" style="3" bestFit="1" customWidth="1"/>
    <col min="2308" max="2308" width="10.28515625" style="3" bestFit="1" customWidth="1"/>
    <col min="2309" max="2309" width="10.7109375" style="3" customWidth="1"/>
    <col min="2310" max="2310" width="11.28515625" style="3" customWidth="1"/>
    <col min="2311" max="2311" width="12.85546875" style="3" bestFit="1" customWidth="1"/>
    <col min="2312" max="2313" width="15.85546875" style="3" bestFit="1" customWidth="1"/>
    <col min="2314" max="2314" width="3.28515625" style="3" customWidth="1"/>
    <col min="2315" max="2315" width="11.42578125" style="3" customWidth="1"/>
    <col min="2316" max="2316" width="11.28515625" style="3" bestFit="1" customWidth="1"/>
    <col min="2317" max="2560" width="6.85546875" style="3"/>
    <col min="2561" max="2561" width="3.85546875" style="3" bestFit="1" customWidth="1"/>
    <col min="2562" max="2562" width="21.28515625" style="3" customWidth="1"/>
    <col min="2563" max="2563" width="6.85546875" style="3" bestFit="1" customWidth="1"/>
    <col min="2564" max="2564" width="10.28515625" style="3" bestFit="1" customWidth="1"/>
    <col min="2565" max="2565" width="10.7109375" style="3" customWidth="1"/>
    <col min="2566" max="2566" width="11.28515625" style="3" customWidth="1"/>
    <col min="2567" max="2567" width="12.85546875" style="3" bestFit="1" customWidth="1"/>
    <col min="2568" max="2569" width="15.85546875" style="3" bestFit="1" customWidth="1"/>
    <col min="2570" max="2570" width="3.28515625" style="3" customWidth="1"/>
    <col min="2571" max="2571" width="11.42578125" style="3" customWidth="1"/>
    <col min="2572" max="2572" width="11.28515625" style="3" bestFit="1" customWidth="1"/>
    <col min="2573" max="2816" width="6.85546875" style="3"/>
    <col min="2817" max="2817" width="3.85546875" style="3" bestFit="1" customWidth="1"/>
    <col min="2818" max="2818" width="21.28515625" style="3" customWidth="1"/>
    <col min="2819" max="2819" width="6.85546875" style="3" bestFit="1" customWidth="1"/>
    <col min="2820" max="2820" width="10.28515625" style="3" bestFit="1" customWidth="1"/>
    <col min="2821" max="2821" width="10.7109375" style="3" customWidth="1"/>
    <col min="2822" max="2822" width="11.28515625" style="3" customWidth="1"/>
    <col min="2823" max="2823" width="12.85546875" style="3" bestFit="1" customWidth="1"/>
    <col min="2824" max="2825" width="15.85546875" style="3" bestFit="1" customWidth="1"/>
    <col min="2826" max="2826" width="3.28515625" style="3" customWidth="1"/>
    <col min="2827" max="2827" width="11.42578125" style="3" customWidth="1"/>
    <col min="2828" max="2828" width="11.28515625" style="3" bestFit="1" customWidth="1"/>
    <col min="2829" max="3072" width="6.85546875" style="3"/>
    <col min="3073" max="3073" width="3.85546875" style="3" bestFit="1" customWidth="1"/>
    <col min="3074" max="3074" width="21.28515625" style="3" customWidth="1"/>
    <col min="3075" max="3075" width="6.85546875" style="3" bestFit="1" customWidth="1"/>
    <col min="3076" max="3076" width="10.28515625" style="3" bestFit="1" customWidth="1"/>
    <col min="3077" max="3077" width="10.7109375" style="3" customWidth="1"/>
    <col min="3078" max="3078" width="11.28515625" style="3" customWidth="1"/>
    <col min="3079" max="3079" width="12.85546875" style="3" bestFit="1" customWidth="1"/>
    <col min="3080" max="3081" width="15.85546875" style="3" bestFit="1" customWidth="1"/>
    <col min="3082" max="3082" width="3.28515625" style="3" customWidth="1"/>
    <col min="3083" max="3083" width="11.42578125" style="3" customWidth="1"/>
    <col min="3084" max="3084" width="11.28515625" style="3" bestFit="1" customWidth="1"/>
    <col min="3085" max="3328" width="6.85546875" style="3"/>
    <col min="3329" max="3329" width="3.85546875" style="3" bestFit="1" customWidth="1"/>
    <col min="3330" max="3330" width="21.28515625" style="3" customWidth="1"/>
    <col min="3331" max="3331" width="6.85546875" style="3" bestFit="1" customWidth="1"/>
    <col min="3332" max="3332" width="10.28515625" style="3" bestFit="1" customWidth="1"/>
    <col min="3333" max="3333" width="10.7109375" style="3" customWidth="1"/>
    <col min="3334" max="3334" width="11.28515625" style="3" customWidth="1"/>
    <col min="3335" max="3335" width="12.85546875" style="3" bestFit="1" customWidth="1"/>
    <col min="3336" max="3337" width="15.85546875" style="3" bestFit="1" customWidth="1"/>
    <col min="3338" max="3338" width="3.28515625" style="3" customWidth="1"/>
    <col min="3339" max="3339" width="11.42578125" style="3" customWidth="1"/>
    <col min="3340" max="3340" width="11.28515625" style="3" bestFit="1" customWidth="1"/>
    <col min="3341" max="3584" width="6.85546875" style="3"/>
    <col min="3585" max="3585" width="3.85546875" style="3" bestFit="1" customWidth="1"/>
    <col min="3586" max="3586" width="21.28515625" style="3" customWidth="1"/>
    <col min="3587" max="3587" width="6.85546875" style="3" bestFit="1" customWidth="1"/>
    <col min="3588" max="3588" width="10.28515625" style="3" bestFit="1" customWidth="1"/>
    <col min="3589" max="3589" width="10.7109375" style="3" customWidth="1"/>
    <col min="3590" max="3590" width="11.28515625" style="3" customWidth="1"/>
    <col min="3591" max="3591" width="12.85546875" style="3" bestFit="1" customWidth="1"/>
    <col min="3592" max="3593" width="15.85546875" style="3" bestFit="1" customWidth="1"/>
    <col min="3594" max="3594" width="3.28515625" style="3" customWidth="1"/>
    <col min="3595" max="3595" width="11.42578125" style="3" customWidth="1"/>
    <col min="3596" max="3596" width="11.28515625" style="3" bestFit="1" customWidth="1"/>
    <col min="3597" max="3840" width="6.85546875" style="3"/>
    <col min="3841" max="3841" width="3.85546875" style="3" bestFit="1" customWidth="1"/>
    <col min="3842" max="3842" width="21.28515625" style="3" customWidth="1"/>
    <col min="3843" max="3843" width="6.85546875" style="3" bestFit="1" customWidth="1"/>
    <col min="3844" max="3844" width="10.28515625" style="3" bestFit="1" customWidth="1"/>
    <col min="3845" max="3845" width="10.7109375" style="3" customWidth="1"/>
    <col min="3846" max="3846" width="11.28515625" style="3" customWidth="1"/>
    <col min="3847" max="3847" width="12.85546875" style="3" bestFit="1" customWidth="1"/>
    <col min="3848" max="3849" width="15.85546875" style="3" bestFit="1" customWidth="1"/>
    <col min="3850" max="3850" width="3.28515625" style="3" customWidth="1"/>
    <col min="3851" max="3851" width="11.42578125" style="3" customWidth="1"/>
    <col min="3852" max="3852" width="11.28515625" style="3" bestFit="1" customWidth="1"/>
    <col min="3853" max="4096" width="6.85546875" style="3"/>
    <col min="4097" max="4097" width="3.85546875" style="3" bestFit="1" customWidth="1"/>
    <col min="4098" max="4098" width="21.28515625" style="3" customWidth="1"/>
    <col min="4099" max="4099" width="6.85546875" style="3" bestFit="1" customWidth="1"/>
    <col min="4100" max="4100" width="10.28515625" style="3" bestFit="1" customWidth="1"/>
    <col min="4101" max="4101" width="10.7109375" style="3" customWidth="1"/>
    <col min="4102" max="4102" width="11.28515625" style="3" customWidth="1"/>
    <col min="4103" max="4103" width="12.85546875" style="3" bestFit="1" customWidth="1"/>
    <col min="4104" max="4105" width="15.85546875" style="3" bestFit="1" customWidth="1"/>
    <col min="4106" max="4106" width="3.28515625" style="3" customWidth="1"/>
    <col min="4107" max="4107" width="11.42578125" style="3" customWidth="1"/>
    <col min="4108" max="4108" width="11.28515625" style="3" bestFit="1" customWidth="1"/>
    <col min="4109" max="4352" width="6.85546875" style="3"/>
    <col min="4353" max="4353" width="3.85546875" style="3" bestFit="1" customWidth="1"/>
    <col min="4354" max="4354" width="21.28515625" style="3" customWidth="1"/>
    <col min="4355" max="4355" width="6.85546875" style="3" bestFit="1" customWidth="1"/>
    <col min="4356" max="4356" width="10.28515625" style="3" bestFit="1" customWidth="1"/>
    <col min="4357" max="4357" width="10.7109375" style="3" customWidth="1"/>
    <col min="4358" max="4358" width="11.28515625" style="3" customWidth="1"/>
    <col min="4359" max="4359" width="12.85546875" style="3" bestFit="1" customWidth="1"/>
    <col min="4360" max="4361" width="15.85546875" style="3" bestFit="1" customWidth="1"/>
    <col min="4362" max="4362" width="3.28515625" style="3" customWidth="1"/>
    <col min="4363" max="4363" width="11.42578125" style="3" customWidth="1"/>
    <col min="4364" max="4364" width="11.28515625" style="3" bestFit="1" customWidth="1"/>
    <col min="4365" max="4608" width="6.85546875" style="3"/>
    <col min="4609" max="4609" width="3.85546875" style="3" bestFit="1" customWidth="1"/>
    <col min="4610" max="4610" width="21.28515625" style="3" customWidth="1"/>
    <col min="4611" max="4611" width="6.85546875" style="3" bestFit="1" customWidth="1"/>
    <col min="4612" max="4612" width="10.28515625" style="3" bestFit="1" customWidth="1"/>
    <col min="4613" max="4613" width="10.7109375" style="3" customWidth="1"/>
    <col min="4614" max="4614" width="11.28515625" style="3" customWidth="1"/>
    <col min="4615" max="4615" width="12.85546875" style="3" bestFit="1" customWidth="1"/>
    <col min="4616" max="4617" width="15.85546875" style="3" bestFit="1" customWidth="1"/>
    <col min="4618" max="4618" width="3.28515625" style="3" customWidth="1"/>
    <col min="4619" max="4619" width="11.42578125" style="3" customWidth="1"/>
    <col min="4620" max="4620" width="11.28515625" style="3" bestFit="1" customWidth="1"/>
    <col min="4621" max="4864" width="6.85546875" style="3"/>
    <col min="4865" max="4865" width="3.85546875" style="3" bestFit="1" customWidth="1"/>
    <col min="4866" max="4866" width="21.28515625" style="3" customWidth="1"/>
    <col min="4867" max="4867" width="6.85546875" style="3" bestFit="1" customWidth="1"/>
    <col min="4868" max="4868" width="10.28515625" style="3" bestFit="1" customWidth="1"/>
    <col min="4869" max="4869" width="10.7109375" style="3" customWidth="1"/>
    <col min="4870" max="4870" width="11.28515625" style="3" customWidth="1"/>
    <col min="4871" max="4871" width="12.85546875" style="3" bestFit="1" customWidth="1"/>
    <col min="4872" max="4873" width="15.85546875" style="3" bestFit="1" customWidth="1"/>
    <col min="4874" max="4874" width="3.28515625" style="3" customWidth="1"/>
    <col min="4875" max="4875" width="11.42578125" style="3" customWidth="1"/>
    <col min="4876" max="4876" width="11.28515625" style="3" bestFit="1" customWidth="1"/>
    <col min="4877" max="5120" width="6.85546875" style="3"/>
    <col min="5121" max="5121" width="3.85546875" style="3" bestFit="1" customWidth="1"/>
    <col min="5122" max="5122" width="21.28515625" style="3" customWidth="1"/>
    <col min="5123" max="5123" width="6.85546875" style="3" bestFit="1" customWidth="1"/>
    <col min="5124" max="5124" width="10.28515625" style="3" bestFit="1" customWidth="1"/>
    <col min="5125" max="5125" width="10.7109375" style="3" customWidth="1"/>
    <col min="5126" max="5126" width="11.28515625" style="3" customWidth="1"/>
    <col min="5127" max="5127" width="12.85546875" style="3" bestFit="1" customWidth="1"/>
    <col min="5128" max="5129" width="15.85546875" style="3" bestFit="1" customWidth="1"/>
    <col min="5130" max="5130" width="3.28515625" style="3" customWidth="1"/>
    <col min="5131" max="5131" width="11.42578125" style="3" customWidth="1"/>
    <col min="5132" max="5132" width="11.28515625" style="3" bestFit="1" customWidth="1"/>
    <col min="5133" max="5376" width="6.85546875" style="3"/>
    <col min="5377" max="5377" width="3.85546875" style="3" bestFit="1" customWidth="1"/>
    <col min="5378" max="5378" width="21.28515625" style="3" customWidth="1"/>
    <col min="5379" max="5379" width="6.85546875" style="3" bestFit="1" customWidth="1"/>
    <col min="5380" max="5380" width="10.28515625" style="3" bestFit="1" customWidth="1"/>
    <col min="5381" max="5381" width="10.7109375" style="3" customWidth="1"/>
    <col min="5382" max="5382" width="11.28515625" style="3" customWidth="1"/>
    <col min="5383" max="5383" width="12.85546875" style="3" bestFit="1" customWidth="1"/>
    <col min="5384" max="5385" width="15.85546875" style="3" bestFit="1" customWidth="1"/>
    <col min="5386" max="5386" width="3.28515625" style="3" customWidth="1"/>
    <col min="5387" max="5387" width="11.42578125" style="3" customWidth="1"/>
    <col min="5388" max="5388" width="11.28515625" style="3" bestFit="1" customWidth="1"/>
    <col min="5389" max="5632" width="6.85546875" style="3"/>
    <col min="5633" max="5633" width="3.85546875" style="3" bestFit="1" customWidth="1"/>
    <col min="5634" max="5634" width="21.28515625" style="3" customWidth="1"/>
    <col min="5635" max="5635" width="6.85546875" style="3" bestFit="1" customWidth="1"/>
    <col min="5636" max="5636" width="10.28515625" style="3" bestFit="1" customWidth="1"/>
    <col min="5637" max="5637" width="10.7109375" style="3" customWidth="1"/>
    <col min="5638" max="5638" width="11.28515625" style="3" customWidth="1"/>
    <col min="5639" max="5639" width="12.85546875" style="3" bestFit="1" customWidth="1"/>
    <col min="5640" max="5641" width="15.85546875" style="3" bestFit="1" customWidth="1"/>
    <col min="5642" max="5642" width="3.28515625" style="3" customWidth="1"/>
    <col min="5643" max="5643" width="11.42578125" style="3" customWidth="1"/>
    <col min="5644" max="5644" width="11.28515625" style="3" bestFit="1" customWidth="1"/>
    <col min="5645" max="5888" width="6.85546875" style="3"/>
    <col min="5889" max="5889" width="3.85546875" style="3" bestFit="1" customWidth="1"/>
    <col min="5890" max="5890" width="21.28515625" style="3" customWidth="1"/>
    <col min="5891" max="5891" width="6.85546875" style="3" bestFit="1" customWidth="1"/>
    <col min="5892" max="5892" width="10.28515625" style="3" bestFit="1" customWidth="1"/>
    <col min="5893" max="5893" width="10.7109375" style="3" customWidth="1"/>
    <col min="5894" max="5894" width="11.28515625" style="3" customWidth="1"/>
    <col min="5895" max="5895" width="12.85546875" style="3" bestFit="1" customWidth="1"/>
    <col min="5896" max="5897" width="15.85546875" style="3" bestFit="1" customWidth="1"/>
    <col min="5898" max="5898" width="3.28515625" style="3" customWidth="1"/>
    <col min="5899" max="5899" width="11.42578125" style="3" customWidth="1"/>
    <col min="5900" max="5900" width="11.28515625" style="3" bestFit="1" customWidth="1"/>
    <col min="5901" max="6144" width="6.85546875" style="3"/>
    <col min="6145" max="6145" width="3.85546875" style="3" bestFit="1" customWidth="1"/>
    <col min="6146" max="6146" width="21.28515625" style="3" customWidth="1"/>
    <col min="6147" max="6147" width="6.85546875" style="3" bestFit="1" customWidth="1"/>
    <col min="6148" max="6148" width="10.28515625" style="3" bestFit="1" customWidth="1"/>
    <col min="6149" max="6149" width="10.7109375" style="3" customWidth="1"/>
    <col min="6150" max="6150" width="11.28515625" style="3" customWidth="1"/>
    <col min="6151" max="6151" width="12.85546875" style="3" bestFit="1" customWidth="1"/>
    <col min="6152" max="6153" width="15.85546875" style="3" bestFit="1" customWidth="1"/>
    <col min="6154" max="6154" width="3.28515625" style="3" customWidth="1"/>
    <col min="6155" max="6155" width="11.42578125" style="3" customWidth="1"/>
    <col min="6156" max="6156" width="11.28515625" style="3" bestFit="1" customWidth="1"/>
    <col min="6157" max="6400" width="6.85546875" style="3"/>
    <col min="6401" max="6401" width="3.85546875" style="3" bestFit="1" customWidth="1"/>
    <col min="6402" max="6402" width="21.28515625" style="3" customWidth="1"/>
    <col min="6403" max="6403" width="6.85546875" style="3" bestFit="1" customWidth="1"/>
    <col min="6404" max="6404" width="10.28515625" style="3" bestFit="1" customWidth="1"/>
    <col min="6405" max="6405" width="10.7109375" style="3" customWidth="1"/>
    <col min="6406" max="6406" width="11.28515625" style="3" customWidth="1"/>
    <col min="6407" max="6407" width="12.85546875" style="3" bestFit="1" customWidth="1"/>
    <col min="6408" max="6409" width="15.85546875" style="3" bestFit="1" customWidth="1"/>
    <col min="6410" max="6410" width="3.28515625" style="3" customWidth="1"/>
    <col min="6411" max="6411" width="11.42578125" style="3" customWidth="1"/>
    <col min="6412" max="6412" width="11.28515625" style="3" bestFit="1" customWidth="1"/>
    <col min="6413" max="6656" width="6.85546875" style="3"/>
    <col min="6657" max="6657" width="3.85546875" style="3" bestFit="1" customWidth="1"/>
    <col min="6658" max="6658" width="21.28515625" style="3" customWidth="1"/>
    <col min="6659" max="6659" width="6.85546875" style="3" bestFit="1" customWidth="1"/>
    <col min="6660" max="6660" width="10.28515625" style="3" bestFit="1" customWidth="1"/>
    <col min="6661" max="6661" width="10.7109375" style="3" customWidth="1"/>
    <col min="6662" max="6662" width="11.28515625" style="3" customWidth="1"/>
    <col min="6663" max="6663" width="12.85546875" style="3" bestFit="1" customWidth="1"/>
    <col min="6664" max="6665" width="15.85546875" style="3" bestFit="1" customWidth="1"/>
    <col min="6666" max="6666" width="3.28515625" style="3" customWidth="1"/>
    <col min="6667" max="6667" width="11.42578125" style="3" customWidth="1"/>
    <col min="6668" max="6668" width="11.28515625" style="3" bestFit="1" customWidth="1"/>
    <col min="6669" max="6912" width="6.85546875" style="3"/>
    <col min="6913" max="6913" width="3.85546875" style="3" bestFit="1" customWidth="1"/>
    <col min="6914" max="6914" width="21.28515625" style="3" customWidth="1"/>
    <col min="6915" max="6915" width="6.85546875" style="3" bestFit="1" customWidth="1"/>
    <col min="6916" max="6916" width="10.28515625" style="3" bestFit="1" customWidth="1"/>
    <col min="6917" max="6917" width="10.7109375" style="3" customWidth="1"/>
    <col min="6918" max="6918" width="11.28515625" style="3" customWidth="1"/>
    <col min="6919" max="6919" width="12.85546875" style="3" bestFit="1" customWidth="1"/>
    <col min="6920" max="6921" width="15.85546875" style="3" bestFit="1" customWidth="1"/>
    <col min="6922" max="6922" width="3.28515625" style="3" customWidth="1"/>
    <col min="6923" max="6923" width="11.42578125" style="3" customWidth="1"/>
    <col min="6924" max="6924" width="11.28515625" style="3" bestFit="1" customWidth="1"/>
    <col min="6925" max="7168" width="6.85546875" style="3"/>
    <col min="7169" max="7169" width="3.85546875" style="3" bestFit="1" customWidth="1"/>
    <col min="7170" max="7170" width="21.28515625" style="3" customWidth="1"/>
    <col min="7171" max="7171" width="6.85546875" style="3" bestFit="1" customWidth="1"/>
    <col min="7172" max="7172" width="10.28515625" style="3" bestFit="1" customWidth="1"/>
    <col min="7173" max="7173" width="10.7109375" style="3" customWidth="1"/>
    <col min="7174" max="7174" width="11.28515625" style="3" customWidth="1"/>
    <col min="7175" max="7175" width="12.85546875" style="3" bestFit="1" customWidth="1"/>
    <col min="7176" max="7177" width="15.85546875" style="3" bestFit="1" customWidth="1"/>
    <col min="7178" max="7178" width="3.28515625" style="3" customWidth="1"/>
    <col min="7179" max="7179" width="11.42578125" style="3" customWidth="1"/>
    <col min="7180" max="7180" width="11.28515625" style="3" bestFit="1" customWidth="1"/>
    <col min="7181" max="7424" width="6.85546875" style="3"/>
    <col min="7425" max="7425" width="3.85546875" style="3" bestFit="1" customWidth="1"/>
    <col min="7426" max="7426" width="21.28515625" style="3" customWidth="1"/>
    <col min="7427" max="7427" width="6.85546875" style="3" bestFit="1" customWidth="1"/>
    <col min="7428" max="7428" width="10.28515625" style="3" bestFit="1" customWidth="1"/>
    <col min="7429" max="7429" width="10.7109375" style="3" customWidth="1"/>
    <col min="7430" max="7430" width="11.28515625" style="3" customWidth="1"/>
    <col min="7431" max="7431" width="12.85546875" style="3" bestFit="1" customWidth="1"/>
    <col min="7432" max="7433" width="15.85546875" style="3" bestFit="1" customWidth="1"/>
    <col min="7434" max="7434" width="3.28515625" style="3" customWidth="1"/>
    <col min="7435" max="7435" width="11.42578125" style="3" customWidth="1"/>
    <col min="7436" max="7436" width="11.28515625" style="3" bestFit="1" customWidth="1"/>
    <col min="7437" max="7680" width="6.85546875" style="3"/>
    <col min="7681" max="7681" width="3.85546875" style="3" bestFit="1" customWidth="1"/>
    <col min="7682" max="7682" width="21.28515625" style="3" customWidth="1"/>
    <col min="7683" max="7683" width="6.85546875" style="3" bestFit="1" customWidth="1"/>
    <col min="7684" max="7684" width="10.28515625" style="3" bestFit="1" customWidth="1"/>
    <col min="7685" max="7685" width="10.7109375" style="3" customWidth="1"/>
    <col min="7686" max="7686" width="11.28515625" style="3" customWidth="1"/>
    <col min="7687" max="7687" width="12.85546875" style="3" bestFit="1" customWidth="1"/>
    <col min="7688" max="7689" width="15.85546875" style="3" bestFit="1" customWidth="1"/>
    <col min="7690" max="7690" width="3.28515625" style="3" customWidth="1"/>
    <col min="7691" max="7691" width="11.42578125" style="3" customWidth="1"/>
    <col min="7692" max="7692" width="11.28515625" style="3" bestFit="1" customWidth="1"/>
    <col min="7693" max="7936" width="6.85546875" style="3"/>
    <col min="7937" max="7937" width="3.85546875" style="3" bestFit="1" customWidth="1"/>
    <col min="7938" max="7938" width="21.28515625" style="3" customWidth="1"/>
    <col min="7939" max="7939" width="6.85546875" style="3" bestFit="1" customWidth="1"/>
    <col min="7940" max="7940" width="10.28515625" style="3" bestFit="1" customWidth="1"/>
    <col min="7941" max="7941" width="10.7109375" style="3" customWidth="1"/>
    <col min="7942" max="7942" width="11.28515625" style="3" customWidth="1"/>
    <col min="7943" max="7943" width="12.85546875" style="3" bestFit="1" customWidth="1"/>
    <col min="7944" max="7945" width="15.85546875" style="3" bestFit="1" customWidth="1"/>
    <col min="7946" max="7946" width="3.28515625" style="3" customWidth="1"/>
    <col min="7947" max="7947" width="11.42578125" style="3" customWidth="1"/>
    <col min="7948" max="7948" width="11.28515625" style="3" bestFit="1" customWidth="1"/>
    <col min="7949" max="8192" width="6.85546875" style="3"/>
    <col min="8193" max="8193" width="3.85546875" style="3" bestFit="1" customWidth="1"/>
    <col min="8194" max="8194" width="21.28515625" style="3" customWidth="1"/>
    <col min="8195" max="8195" width="6.85546875" style="3" bestFit="1" customWidth="1"/>
    <col min="8196" max="8196" width="10.28515625" style="3" bestFit="1" customWidth="1"/>
    <col min="8197" max="8197" width="10.7109375" style="3" customWidth="1"/>
    <col min="8198" max="8198" width="11.28515625" style="3" customWidth="1"/>
    <col min="8199" max="8199" width="12.85546875" style="3" bestFit="1" customWidth="1"/>
    <col min="8200" max="8201" width="15.85546875" style="3" bestFit="1" customWidth="1"/>
    <col min="8202" max="8202" width="3.28515625" style="3" customWidth="1"/>
    <col min="8203" max="8203" width="11.42578125" style="3" customWidth="1"/>
    <col min="8204" max="8204" width="11.28515625" style="3" bestFit="1" customWidth="1"/>
    <col min="8205" max="8448" width="6.85546875" style="3"/>
    <col min="8449" max="8449" width="3.85546875" style="3" bestFit="1" customWidth="1"/>
    <col min="8450" max="8450" width="21.28515625" style="3" customWidth="1"/>
    <col min="8451" max="8451" width="6.85546875" style="3" bestFit="1" customWidth="1"/>
    <col min="8452" max="8452" width="10.28515625" style="3" bestFit="1" customWidth="1"/>
    <col min="8453" max="8453" width="10.7109375" style="3" customWidth="1"/>
    <col min="8454" max="8454" width="11.28515625" style="3" customWidth="1"/>
    <col min="8455" max="8455" width="12.85546875" style="3" bestFit="1" customWidth="1"/>
    <col min="8456" max="8457" width="15.85546875" style="3" bestFit="1" customWidth="1"/>
    <col min="8458" max="8458" width="3.28515625" style="3" customWidth="1"/>
    <col min="8459" max="8459" width="11.42578125" style="3" customWidth="1"/>
    <col min="8460" max="8460" width="11.28515625" style="3" bestFit="1" customWidth="1"/>
    <col min="8461" max="8704" width="6.85546875" style="3"/>
    <col min="8705" max="8705" width="3.85546875" style="3" bestFit="1" customWidth="1"/>
    <col min="8706" max="8706" width="21.28515625" style="3" customWidth="1"/>
    <col min="8707" max="8707" width="6.85546875" style="3" bestFit="1" customWidth="1"/>
    <col min="8708" max="8708" width="10.28515625" style="3" bestFit="1" customWidth="1"/>
    <col min="8709" max="8709" width="10.7109375" style="3" customWidth="1"/>
    <col min="8710" max="8710" width="11.28515625" style="3" customWidth="1"/>
    <col min="8711" max="8711" width="12.85546875" style="3" bestFit="1" customWidth="1"/>
    <col min="8712" max="8713" width="15.85546875" style="3" bestFit="1" customWidth="1"/>
    <col min="8714" max="8714" width="3.28515625" style="3" customWidth="1"/>
    <col min="8715" max="8715" width="11.42578125" style="3" customWidth="1"/>
    <col min="8716" max="8716" width="11.28515625" style="3" bestFit="1" customWidth="1"/>
    <col min="8717" max="8960" width="6.85546875" style="3"/>
    <col min="8961" max="8961" width="3.85546875" style="3" bestFit="1" customWidth="1"/>
    <col min="8962" max="8962" width="21.28515625" style="3" customWidth="1"/>
    <col min="8963" max="8963" width="6.85546875" style="3" bestFit="1" customWidth="1"/>
    <col min="8964" max="8964" width="10.28515625" style="3" bestFit="1" customWidth="1"/>
    <col min="8965" max="8965" width="10.7109375" style="3" customWidth="1"/>
    <col min="8966" max="8966" width="11.28515625" style="3" customWidth="1"/>
    <col min="8967" max="8967" width="12.85546875" style="3" bestFit="1" customWidth="1"/>
    <col min="8968" max="8969" width="15.85546875" style="3" bestFit="1" customWidth="1"/>
    <col min="8970" max="8970" width="3.28515625" style="3" customWidth="1"/>
    <col min="8971" max="8971" width="11.42578125" style="3" customWidth="1"/>
    <col min="8972" max="8972" width="11.28515625" style="3" bestFit="1" customWidth="1"/>
    <col min="8973" max="9216" width="6.85546875" style="3"/>
    <col min="9217" max="9217" width="3.85546875" style="3" bestFit="1" customWidth="1"/>
    <col min="9218" max="9218" width="21.28515625" style="3" customWidth="1"/>
    <col min="9219" max="9219" width="6.85546875" style="3" bestFit="1" customWidth="1"/>
    <col min="9220" max="9220" width="10.28515625" style="3" bestFit="1" customWidth="1"/>
    <col min="9221" max="9221" width="10.7109375" style="3" customWidth="1"/>
    <col min="9222" max="9222" width="11.28515625" style="3" customWidth="1"/>
    <col min="9223" max="9223" width="12.85546875" style="3" bestFit="1" customWidth="1"/>
    <col min="9224" max="9225" width="15.85546875" style="3" bestFit="1" customWidth="1"/>
    <col min="9226" max="9226" width="3.28515625" style="3" customWidth="1"/>
    <col min="9227" max="9227" width="11.42578125" style="3" customWidth="1"/>
    <col min="9228" max="9228" width="11.28515625" style="3" bestFit="1" customWidth="1"/>
    <col min="9229" max="9472" width="6.85546875" style="3"/>
    <col min="9473" max="9473" width="3.85546875" style="3" bestFit="1" customWidth="1"/>
    <col min="9474" max="9474" width="21.28515625" style="3" customWidth="1"/>
    <col min="9475" max="9475" width="6.85546875" style="3" bestFit="1" customWidth="1"/>
    <col min="9476" max="9476" width="10.28515625" style="3" bestFit="1" customWidth="1"/>
    <col min="9477" max="9477" width="10.7109375" style="3" customWidth="1"/>
    <col min="9478" max="9478" width="11.28515625" style="3" customWidth="1"/>
    <col min="9479" max="9479" width="12.85546875" style="3" bestFit="1" customWidth="1"/>
    <col min="9480" max="9481" width="15.85546875" style="3" bestFit="1" customWidth="1"/>
    <col min="9482" max="9482" width="3.28515625" style="3" customWidth="1"/>
    <col min="9483" max="9483" width="11.42578125" style="3" customWidth="1"/>
    <col min="9484" max="9484" width="11.28515625" style="3" bestFit="1" customWidth="1"/>
    <col min="9485" max="9728" width="6.85546875" style="3"/>
    <col min="9729" max="9729" width="3.85546875" style="3" bestFit="1" customWidth="1"/>
    <col min="9730" max="9730" width="21.28515625" style="3" customWidth="1"/>
    <col min="9731" max="9731" width="6.85546875" style="3" bestFit="1" customWidth="1"/>
    <col min="9732" max="9732" width="10.28515625" style="3" bestFit="1" customWidth="1"/>
    <col min="9733" max="9733" width="10.7109375" style="3" customWidth="1"/>
    <col min="9734" max="9734" width="11.28515625" style="3" customWidth="1"/>
    <col min="9735" max="9735" width="12.85546875" style="3" bestFit="1" customWidth="1"/>
    <col min="9736" max="9737" width="15.85546875" style="3" bestFit="1" customWidth="1"/>
    <col min="9738" max="9738" width="3.28515625" style="3" customWidth="1"/>
    <col min="9739" max="9739" width="11.42578125" style="3" customWidth="1"/>
    <col min="9740" max="9740" width="11.28515625" style="3" bestFit="1" customWidth="1"/>
    <col min="9741" max="9984" width="6.85546875" style="3"/>
    <col min="9985" max="9985" width="3.85546875" style="3" bestFit="1" customWidth="1"/>
    <col min="9986" max="9986" width="21.28515625" style="3" customWidth="1"/>
    <col min="9987" max="9987" width="6.85546875" style="3" bestFit="1" customWidth="1"/>
    <col min="9988" max="9988" width="10.28515625" style="3" bestFit="1" customWidth="1"/>
    <col min="9989" max="9989" width="10.7109375" style="3" customWidth="1"/>
    <col min="9990" max="9990" width="11.28515625" style="3" customWidth="1"/>
    <col min="9991" max="9991" width="12.85546875" style="3" bestFit="1" customWidth="1"/>
    <col min="9992" max="9993" width="15.85546875" style="3" bestFit="1" customWidth="1"/>
    <col min="9994" max="9994" width="3.28515625" style="3" customWidth="1"/>
    <col min="9995" max="9995" width="11.42578125" style="3" customWidth="1"/>
    <col min="9996" max="9996" width="11.28515625" style="3" bestFit="1" customWidth="1"/>
    <col min="9997" max="10240" width="6.85546875" style="3"/>
    <col min="10241" max="10241" width="3.85546875" style="3" bestFit="1" customWidth="1"/>
    <col min="10242" max="10242" width="21.28515625" style="3" customWidth="1"/>
    <col min="10243" max="10243" width="6.85546875" style="3" bestFit="1" customWidth="1"/>
    <col min="10244" max="10244" width="10.28515625" style="3" bestFit="1" customWidth="1"/>
    <col min="10245" max="10245" width="10.7109375" style="3" customWidth="1"/>
    <col min="10246" max="10246" width="11.28515625" style="3" customWidth="1"/>
    <col min="10247" max="10247" width="12.85546875" style="3" bestFit="1" customWidth="1"/>
    <col min="10248" max="10249" width="15.85546875" style="3" bestFit="1" customWidth="1"/>
    <col min="10250" max="10250" width="3.28515625" style="3" customWidth="1"/>
    <col min="10251" max="10251" width="11.42578125" style="3" customWidth="1"/>
    <col min="10252" max="10252" width="11.28515625" style="3" bestFit="1" customWidth="1"/>
    <col min="10253" max="10496" width="6.85546875" style="3"/>
    <col min="10497" max="10497" width="3.85546875" style="3" bestFit="1" customWidth="1"/>
    <col min="10498" max="10498" width="21.28515625" style="3" customWidth="1"/>
    <col min="10499" max="10499" width="6.85546875" style="3" bestFit="1" customWidth="1"/>
    <col min="10500" max="10500" width="10.28515625" style="3" bestFit="1" customWidth="1"/>
    <col min="10501" max="10501" width="10.7109375" style="3" customWidth="1"/>
    <col min="10502" max="10502" width="11.28515625" style="3" customWidth="1"/>
    <col min="10503" max="10503" width="12.85546875" style="3" bestFit="1" customWidth="1"/>
    <col min="10504" max="10505" width="15.85546875" style="3" bestFit="1" customWidth="1"/>
    <col min="10506" max="10506" width="3.28515625" style="3" customWidth="1"/>
    <col min="10507" max="10507" width="11.42578125" style="3" customWidth="1"/>
    <col min="10508" max="10508" width="11.28515625" style="3" bestFit="1" customWidth="1"/>
    <col min="10509" max="10752" width="6.85546875" style="3"/>
    <col min="10753" max="10753" width="3.85546875" style="3" bestFit="1" customWidth="1"/>
    <col min="10754" max="10754" width="21.28515625" style="3" customWidth="1"/>
    <col min="10755" max="10755" width="6.85546875" style="3" bestFit="1" customWidth="1"/>
    <col min="10756" max="10756" width="10.28515625" style="3" bestFit="1" customWidth="1"/>
    <col min="10757" max="10757" width="10.7109375" style="3" customWidth="1"/>
    <col min="10758" max="10758" width="11.28515625" style="3" customWidth="1"/>
    <col min="10759" max="10759" width="12.85546875" style="3" bestFit="1" customWidth="1"/>
    <col min="10760" max="10761" width="15.85546875" style="3" bestFit="1" customWidth="1"/>
    <col min="10762" max="10762" width="3.28515625" style="3" customWidth="1"/>
    <col min="10763" max="10763" width="11.42578125" style="3" customWidth="1"/>
    <col min="10764" max="10764" width="11.28515625" style="3" bestFit="1" customWidth="1"/>
    <col min="10765" max="11008" width="6.85546875" style="3"/>
    <col min="11009" max="11009" width="3.85546875" style="3" bestFit="1" customWidth="1"/>
    <col min="11010" max="11010" width="21.28515625" style="3" customWidth="1"/>
    <col min="11011" max="11011" width="6.85546875" style="3" bestFit="1" customWidth="1"/>
    <col min="11012" max="11012" width="10.28515625" style="3" bestFit="1" customWidth="1"/>
    <col min="11013" max="11013" width="10.7109375" style="3" customWidth="1"/>
    <col min="11014" max="11014" width="11.28515625" style="3" customWidth="1"/>
    <col min="11015" max="11015" width="12.85546875" style="3" bestFit="1" customWidth="1"/>
    <col min="11016" max="11017" width="15.85546875" style="3" bestFit="1" customWidth="1"/>
    <col min="11018" max="11018" width="3.28515625" style="3" customWidth="1"/>
    <col min="11019" max="11019" width="11.42578125" style="3" customWidth="1"/>
    <col min="11020" max="11020" width="11.28515625" style="3" bestFit="1" customWidth="1"/>
    <col min="11021" max="11264" width="6.85546875" style="3"/>
    <col min="11265" max="11265" width="3.85546875" style="3" bestFit="1" customWidth="1"/>
    <col min="11266" max="11266" width="21.28515625" style="3" customWidth="1"/>
    <col min="11267" max="11267" width="6.85546875" style="3" bestFit="1" customWidth="1"/>
    <col min="11268" max="11268" width="10.28515625" style="3" bestFit="1" customWidth="1"/>
    <col min="11269" max="11269" width="10.7109375" style="3" customWidth="1"/>
    <col min="11270" max="11270" width="11.28515625" style="3" customWidth="1"/>
    <col min="11271" max="11271" width="12.85546875" style="3" bestFit="1" customWidth="1"/>
    <col min="11272" max="11273" width="15.85546875" style="3" bestFit="1" customWidth="1"/>
    <col min="11274" max="11274" width="3.28515625" style="3" customWidth="1"/>
    <col min="11275" max="11275" width="11.42578125" style="3" customWidth="1"/>
    <col min="11276" max="11276" width="11.28515625" style="3" bestFit="1" customWidth="1"/>
    <col min="11277" max="11520" width="6.85546875" style="3"/>
    <col min="11521" max="11521" width="3.85546875" style="3" bestFit="1" customWidth="1"/>
    <col min="11522" max="11522" width="21.28515625" style="3" customWidth="1"/>
    <col min="11523" max="11523" width="6.85546875" style="3" bestFit="1" customWidth="1"/>
    <col min="11524" max="11524" width="10.28515625" style="3" bestFit="1" customWidth="1"/>
    <col min="11525" max="11525" width="10.7109375" style="3" customWidth="1"/>
    <col min="11526" max="11526" width="11.28515625" style="3" customWidth="1"/>
    <col min="11527" max="11527" width="12.85546875" style="3" bestFit="1" customWidth="1"/>
    <col min="11528" max="11529" width="15.85546875" style="3" bestFit="1" customWidth="1"/>
    <col min="11530" max="11530" width="3.28515625" style="3" customWidth="1"/>
    <col min="11531" max="11531" width="11.42578125" style="3" customWidth="1"/>
    <col min="11532" max="11532" width="11.28515625" style="3" bestFit="1" customWidth="1"/>
    <col min="11533" max="11776" width="6.85546875" style="3"/>
    <col min="11777" max="11777" width="3.85546875" style="3" bestFit="1" customWidth="1"/>
    <col min="11778" max="11778" width="21.28515625" style="3" customWidth="1"/>
    <col min="11779" max="11779" width="6.85546875" style="3" bestFit="1" customWidth="1"/>
    <col min="11780" max="11780" width="10.28515625" style="3" bestFit="1" customWidth="1"/>
    <col min="11781" max="11781" width="10.7109375" style="3" customWidth="1"/>
    <col min="11782" max="11782" width="11.28515625" style="3" customWidth="1"/>
    <col min="11783" max="11783" width="12.85546875" style="3" bestFit="1" customWidth="1"/>
    <col min="11784" max="11785" width="15.85546875" style="3" bestFit="1" customWidth="1"/>
    <col min="11786" max="11786" width="3.28515625" style="3" customWidth="1"/>
    <col min="11787" max="11787" width="11.42578125" style="3" customWidth="1"/>
    <col min="11788" max="11788" width="11.28515625" style="3" bestFit="1" customWidth="1"/>
    <col min="11789" max="12032" width="6.85546875" style="3"/>
    <col min="12033" max="12033" width="3.85546875" style="3" bestFit="1" customWidth="1"/>
    <col min="12034" max="12034" width="21.28515625" style="3" customWidth="1"/>
    <col min="12035" max="12035" width="6.85546875" style="3" bestFit="1" customWidth="1"/>
    <col min="12036" max="12036" width="10.28515625" style="3" bestFit="1" customWidth="1"/>
    <col min="12037" max="12037" width="10.7109375" style="3" customWidth="1"/>
    <col min="12038" max="12038" width="11.28515625" style="3" customWidth="1"/>
    <col min="12039" max="12039" width="12.85546875" style="3" bestFit="1" customWidth="1"/>
    <col min="12040" max="12041" width="15.85546875" style="3" bestFit="1" customWidth="1"/>
    <col min="12042" max="12042" width="3.28515625" style="3" customWidth="1"/>
    <col min="12043" max="12043" width="11.42578125" style="3" customWidth="1"/>
    <col min="12044" max="12044" width="11.28515625" style="3" bestFit="1" customWidth="1"/>
    <col min="12045" max="12288" width="6.85546875" style="3"/>
    <col min="12289" max="12289" width="3.85546875" style="3" bestFit="1" customWidth="1"/>
    <col min="12290" max="12290" width="21.28515625" style="3" customWidth="1"/>
    <col min="12291" max="12291" width="6.85546875" style="3" bestFit="1" customWidth="1"/>
    <col min="12292" max="12292" width="10.28515625" style="3" bestFit="1" customWidth="1"/>
    <col min="12293" max="12293" width="10.7109375" style="3" customWidth="1"/>
    <col min="12294" max="12294" width="11.28515625" style="3" customWidth="1"/>
    <col min="12295" max="12295" width="12.85546875" style="3" bestFit="1" customWidth="1"/>
    <col min="12296" max="12297" width="15.85546875" style="3" bestFit="1" customWidth="1"/>
    <col min="12298" max="12298" width="3.28515625" style="3" customWidth="1"/>
    <col min="12299" max="12299" width="11.42578125" style="3" customWidth="1"/>
    <col min="12300" max="12300" width="11.28515625" style="3" bestFit="1" customWidth="1"/>
    <col min="12301" max="12544" width="6.85546875" style="3"/>
    <col min="12545" max="12545" width="3.85546875" style="3" bestFit="1" customWidth="1"/>
    <col min="12546" max="12546" width="21.28515625" style="3" customWidth="1"/>
    <col min="12547" max="12547" width="6.85546875" style="3" bestFit="1" customWidth="1"/>
    <col min="12548" max="12548" width="10.28515625" style="3" bestFit="1" customWidth="1"/>
    <col min="12549" max="12549" width="10.7109375" style="3" customWidth="1"/>
    <col min="12550" max="12550" width="11.28515625" style="3" customWidth="1"/>
    <col min="12551" max="12551" width="12.85546875" style="3" bestFit="1" customWidth="1"/>
    <col min="12552" max="12553" width="15.85546875" style="3" bestFit="1" customWidth="1"/>
    <col min="12554" max="12554" width="3.28515625" style="3" customWidth="1"/>
    <col min="12555" max="12555" width="11.42578125" style="3" customWidth="1"/>
    <col min="12556" max="12556" width="11.28515625" style="3" bestFit="1" customWidth="1"/>
    <col min="12557" max="12800" width="6.85546875" style="3"/>
    <col min="12801" max="12801" width="3.85546875" style="3" bestFit="1" customWidth="1"/>
    <col min="12802" max="12802" width="21.28515625" style="3" customWidth="1"/>
    <col min="12803" max="12803" width="6.85546875" style="3" bestFit="1" customWidth="1"/>
    <col min="12804" max="12804" width="10.28515625" style="3" bestFit="1" customWidth="1"/>
    <col min="12805" max="12805" width="10.7109375" style="3" customWidth="1"/>
    <col min="12806" max="12806" width="11.28515625" style="3" customWidth="1"/>
    <col min="12807" max="12807" width="12.85546875" style="3" bestFit="1" customWidth="1"/>
    <col min="12808" max="12809" width="15.85546875" style="3" bestFit="1" customWidth="1"/>
    <col min="12810" max="12810" width="3.28515625" style="3" customWidth="1"/>
    <col min="12811" max="12811" width="11.42578125" style="3" customWidth="1"/>
    <col min="12812" max="12812" width="11.28515625" style="3" bestFit="1" customWidth="1"/>
    <col min="12813" max="13056" width="6.85546875" style="3"/>
    <col min="13057" max="13057" width="3.85546875" style="3" bestFit="1" customWidth="1"/>
    <col min="13058" max="13058" width="21.28515625" style="3" customWidth="1"/>
    <col min="13059" max="13059" width="6.85546875" style="3" bestFit="1" customWidth="1"/>
    <col min="13060" max="13060" width="10.28515625" style="3" bestFit="1" customWidth="1"/>
    <col min="13061" max="13061" width="10.7109375" style="3" customWidth="1"/>
    <col min="13062" max="13062" width="11.28515625" style="3" customWidth="1"/>
    <col min="13063" max="13063" width="12.85546875" style="3" bestFit="1" customWidth="1"/>
    <col min="13064" max="13065" width="15.85546875" style="3" bestFit="1" customWidth="1"/>
    <col min="13066" max="13066" width="3.28515625" style="3" customWidth="1"/>
    <col min="13067" max="13067" width="11.42578125" style="3" customWidth="1"/>
    <col min="13068" max="13068" width="11.28515625" style="3" bestFit="1" customWidth="1"/>
    <col min="13069" max="13312" width="6.85546875" style="3"/>
    <col min="13313" max="13313" width="3.85546875" style="3" bestFit="1" customWidth="1"/>
    <col min="13314" max="13314" width="21.28515625" style="3" customWidth="1"/>
    <col min="13315" max="13315" width="6.85546875" style="3" bestFit="1" customWidth="1"/>
    <col min="13316" max="13316" width="10.28515625" style="3" bestFit="1" customWidth="1"/>
    <col min="13317" max="13317" width="10.7109375" style="3" customWidth="1"/>
    <col min="13318" max="13318" width="11.28515625" style="3" customWidth="1"/>
    <col min="13319" max="13319" width="12.85546875" style="3" bestFit="1" customWidth="1"/>
    <col min="13320" max="13321" width="15.85546875" style="3" bestFit="1" customWidth="1"/>
    <col min="13322" max="13322" width="3.28515625" style="3" customWidth="1"/>
    <col min="13323" max="13323" width="11.42578125" style="3" customWidth="1"/>
    <col min="13324" max="13324" width="11.28515625" style="3" bestFit="1" customWidth="1"/>
    <col min="13325" max="13568" width="6.85546875" style="3"/>
    <col min="13569" max="13569" width="3.85546875" style="3" bestFit="1" customWidth="1"/>
    <col min="13570" max="13570" width="21.28515625" style="3" customWidth="1"/>
    <col min="13571" max="13571" width="6.85546875" style="3" bestFit="1" customWidth="1"/>
    <col min="13572" max="13572" width="10.28515625" style="3" bestFit="1" customWidth="1"/>
    <col min="13573" max="13573" width="10.7109375" style="3" customWidth="1"/>
    <col min="13574" max="13574" width="11.28515625" style="3" customWidth="1"/>
    <col min="13575" max="13575" width="12.85546875" style="3" bestFit="1" customWidth="1"/>
    <col min="13576" max="13577" width="15.85546875" style="3" bestFit="1" customWidth="1"/>
    <col min="13578" max="13578" width="3.28515625" style="3" customWidth="1"/>
    <col min="13579" max="13579" width="11.42578125" style="3" customWidth="1"/>
    <col min="13580" max="13580" width="11.28515625" style="3" bestFit="1" customWidth="1"/>
    <col min="13581" max="13824" width="6.85546875" style="3"/>
    <col min="13825" max="13825" width="3.85546875" style="3" bestFit="1" customWidth="1"/>
    <col min="13826" max="13826" width="21.28515625" style="3" customWidth="1"/>
    <col min="13827" max="13827" width="6.85546875" style="3" bestFit="1" customWidth="1"/>
    <col min="13828" max="13828" width="10.28515625" style="3" bestFit="1" customWidth="1"/>
    <col min="13829" max="13829" width="10.7109375" style="3" customWidth="1"/>
    <col min="13830" max="13830" width="11.28515625" style="3" customWidth="1"/>
    <col min="13831" max="13831" width="12.85546875" style="3" bestFit="1" customWidth="1"/>
    <col min="13832" max="13833" width="15.85546875" style="3" bestFit="1" customWidth="1"/>
    <col min="13834" max="13834" width="3.28515625" style="3" customWidth="1"/>
    <col min="13835" max="13835" width="11.42578125" style="3" customWidth="1"/>
    <col min="13836" max="13836" width="11.28515625" style="3" bestFit="1" customWidth="1"/>
    <col min="13837" max="14080" width="6.85546875" style="3"/>
    <col min="14081" max="14081" width="3.85546875" style="3" bestFit="1" customWidth="1"/>
    <col min="14082" max="14082" width="21.28515625" style="3" customWidth="1"/>
    <col min="14083" max="14083" width="6.85546875" style="3" bestFit="1" customWidth="1"/>
    <col min="14084" max="14084" width="10.28515625" style="3" bestFit="1" customWidth="1"/>
    <col min="14085" max="14085" width="10.7109375" style="3" customWidth="1"/>
    <col min="14086" max="14086" width="11.28515625" style="3" customWidth="1"/>
    <col min="14087" max="14087" width="12.85546875" style="3" bestFit="1" customWidth="1"/>
    <col min="14088" max="14089" width="15.85546875" style="3" bestFit="1" customWidth="1"/>
    <col min="14090" max="14090" width="3.28515625" style="3" customWidth="1"/>
    <col min="14091" max="14091" width="11.42578125" style="3" customWidth="1"/>
    <col min="14092" max="14092" width="11.28515625" style="3" bestFit="1" customWidth="1"/>
    <col min="14093" max="14336" width="6.85546875" style="3"/>
    <col min="14337" max="14337" width="3.85546875" style="3" bestFit="1" customWidth="1"/>
    <col min="14338" max="14338" width="21.28515625" style="3" customWidth="1"/>
    <col min="14339" max="14339" width="6.85546875" style="3" bestFit="1" customWidth="1"/>
    <col min="14340" max="14340" width="10.28515625" style="3" bestFit="1" customWidth="1"/>
    <col min="14341" max="14341" width="10.7109375" style="3" customWidth="1"/>
    <col min="14342" max="14342" width="11.28515625" style="3" customWidth="1"/>
    <col min="14343" max="14343" width="12.85546875" style="3" bestFit="1" customWidth="1"/>
    <col min="14344" max="14345" width="15.85546875" style="3" bestFit="1" customWidth="1"/>
    <col min="14346" max="14346" width="3.28515625" style="3" customWidth="1"/>
    <col min="14347" max="14347" width="11.42578125" style="3" customWidth="1"/>
    <col min="14348" max="14348" width="11.28515625" style="3" bestFit="1" customWidth="1"/>
    <col min="14349" max="14592" width="6.85546875" style="3"/>
    <col min="14593" max="14593" width="3.85546875" style="3" bestFit="1" customWidth="1"/>
    <col min="14594" max="14594" width="21.28515625" style="3" customWidth="1"/>
    <col min="14595" max="14595" width="6.85546875" style="3" bestFit="1" customWidth="1"/>
    <col min="14596" max="14596" width="10.28515625" style="3" bestFit="1" customWidth="1"/>
    <col min="14597" max="14597" width="10.7109375" style="3" customWidth="1"/>
    <col min="14598" max="14598" width="11.28515625" style="3" customWidth="1"/>
    <col min="14599" max="14599" width="12.85546875" style="3" bestFit="1" customWidth="1"/>
    <col min="14600" max="14601" width="15.85546875" style="3" bestFit="1" customWidth="1"/>
    <col min="14602" max="14602" width="3.28515625" style="3" customWidth="1"/>
    <col min="14603" max="14603" width="11.42578125" style="3" customWidth="1"/>
    <col min="14604" max="14604" width="11.28515625" style="3" bestFit="1" customWidth="1"/>
    <col min="14605" max="14848" width="6.85546875" style="3"/>
    <col min="14849" max="14849" width="3.85546875" style="3" bestFit="1" customWidth="1"/>
    <col min="14850" max="14850" width="21.28515625" style="3" customWidth="1"/>
    <col min="14851" max="14851" width="6.85546875" style="3" bestFit="1" customWidth="1"/>
    <col min="14852" max="14852" width="10.28515625" style="3" bestFit="1" customWidth="1"/>
    <col min="14853" max="14853" width="10.7109375" style="3" customWidth="1"/>
    <col min="14854" max="14854" width="11.28515625" style="3" customWidth="1"/>
    <col min="14855" max="14855" width="12.85546875" style="3" bestFit="1" customWidth="1"/>
    <col min="14856" max="14857" width="15.85546875" style="3" bestFit="1" customWidth="1"/>
    <col min="14858" max="14858" width="3.28515625" style="3" customWidth="1"/>
    <col min="14859" max="14859" width="11.42578125" style="3" customWidth="1"/>
    <col min="14860" max="14860" width="11.28515625" style="3" bestFit="1" customWidth="1"/>
    <col min="14861" max="15104" width="6.85546875" style="3"/>
    <col min="15105" max="15105" width="3.85546875" style="3" bestFit="1" customWidth="1"/>
    <col min="15106" max="15106" width="21.28515625" style="3" customWidth="1"/>
    <col min="15107" max="15107" width="6.85546875" style="3" bestFit="1" customWidth="1"/>
    <col min="15108" max="15108" width="10.28515625" style="3" bestFit="1" customWidth="1"/>
    <col min="15109" max="15109" width="10.7109375" style="3" customWidth="1"/>
    <col min="15110" max="15110" width="11.28515625" style="3" customWidth="1"/>
    <col min="15111" max="15111" width="12.85546875" style="3" bestFit="1" customWidth="1"/>
    <col min="15112" max="15113" width="15.85546875" style="3" bestFit="1" customWidth="1"/>
    <col min="15114" max="15114" width="3.28515625" style="3" customWidth="1"/>
    <col min="15115" max="15115" width="11.42578125" style="3" customWidth="1"/>
    <col min="15116" max="15116" width="11.28515625" style="3" bestFit="1" customWidth="1"/>
    <col min="15117" max="15360" width="6.85546875" style="3"/>
    <col min="15361" max="15361" width="3.85546875" style="3" bestFit="1" customWidth="1"/>
    <col min="15362" max="15362" width="21.28515625" style="3" customWidth="1"/>
    <col min="15363" max="15363" width="6.85546875" style="3" bestFit="1" customWidth="1"/>
    <col min="15364" max="15364" width="10.28515625" style="3" bestFit="1" customWidth="1"/>
    <col min="15365" max="15365" width="10.7109375" style="3" customWidth="1"/>
    <col min="15366" max="15366" width="11.28515625" style="3" customWidth="1"/>
    <col min="15367" max="15367" width="12.85546875" style="3" bestFit="1" customWidth="1"/>
    <col min="15368" max="15369" width="15.85546875" style="3" bestFit="1" customWidth="1"/>
    <col min="15370" max="15370" width="3.28515625" style="3" customWidth="1"/>
    <col min="15371" max="15371" width="11.42578125" style="3" customWidth="1"/>
    <col min="15372" max="15372" width="11.28515625" style="3" bestFit="1" customWidth="1"/>
    <col min="15373" max="15616" width="6.85546875" style="3"/>
    <col min="15617" max="15617" width="3.85546875" style="3" bestFit="1" customWidth="1"/>
    <col min="15618" max="15618" width="21.28515625" style="3" customWidth="1"/>
    <col min="15619" max="15619" width="6.85546875" style="3" bestFit="1" customWidth="1"/>
    <col min="15620" max="15620" width="10.28515625" style="3" bestFit="1" customWidth="1"/>
    <col min="15621" max="15621" width="10.7109375" style="3" customWidth="1"/>
    <col min="15622" max="15622" width="11.28515625" style="3" customWidth="1"/>
    <col min="15623" max="15623" width="12.85546875" style="3" bestFit="1" customWidth="1"/>
    <col min="15624" max="15625" width="15.85546875" style="3" bestFit="1" customWidth="1"/>
    <col min="15626" max="15626" width="3.28515625" style="3" customWidth="1"/>
    <col min="15627" max="15627" width="11.42578125" style="3" customWidth="1"/>
    <col min="15628" max="15628" width="11.28515625" style="3" bestFit="1" customWidth="1"/>
    <col min="15629" max="15872" width="6.85546875" style="3"/>
    <col min="15873" max="15873" width="3.85546875" style="3" bestFit="1" customWidth="1"/>
    <col min="15874" max="15874" width="21.28515625" style="3" customWidth="1"/>
    <col min="15875" max="15875" width="6.85546875" style="3" bestFit="1" customWidth="1"/>
    <col min="15876" max="15876" width="10.28515625" style="3" bestFit="1" customWidth="1"/>
    <col min="15877" max="15877" width="10.7109375" style="3" customWidth="1"/>
    <col min="15878" max="15878" width="11.28515625" style="3" customWidth="1"/>
    <col min="15879" max="15879" width="12.85546875" style="3" bestFit="1" customWidth="1"/>
    <col min="15880" max="15881" width="15.85546875" style="3" bestFit="1" customWidth="1"/>
    <col min="15882" max="15882" width="3.28515625" style="3" customWidth="1"/>
    <col min="15883" max="15883" width="11.42578125" style="3" customWidth="1"/>
    <col min="15884" max="15884" width="11.28515625" style="3" bestFit="1" customWidth="1"/>
    <col min="15885" max="16128" width="6.85546875" style="3"/>
    <col min="16129" max="16129" width="3.85546875" style="3" bestFit="1" customWidth="1"/>
    <col min="16130" max="16130" width="21.28515625" style="3" customWidth="1"/>
    <col min="16131" max="16131" width="6.85546875" style="3" bestFit="1" customWidth="1"/>
    <col min="16132" max="16132" width="10.28515625" style="3" bestFit="1" customWidth="1"/>
    <col min="16133" max="16133" width="10.7109375" style="3" customWidth="1"/>
    <col min="16134" max="16134" width="11.28515625" style="3" customWidth="1"/>
    <col min="16135" max="16135" width="12.85546875" style="3" bestFit="1" customWidth="1"/>
    <col min="16136" max="16137" width="15.85546875" style="3" bestFit="1" customWidth="1"/>
    <col min="16138" max="16138" width="3.28515625" style="3" customWidth="1"/>
    <col min="16139" max="16139" width="11.42578125" style="3" customWidth="1"/>
    <col min="16140" max="16140" width="11.28515625" style="3" bestFit="1" customWidth="1"/>
    <col min="16141" max="16384" width="6.85546875" style="3"/>
  </cols>
  <sheetData>
    <row r="1" spans="1:129" s="1" customFormat="1" x14ac:dyDescent="0.2">
      <c r="A1" s="1" t="s">
        <v>77</v>
      </c>
      <c r="D1" s="2"/>
      <c r="E1" s="2"/>
      <c r="F1" s="2"/>
      <c r="G1" s="2"/>
      <c r="H1" s="2"/>
      <c r="I1" s="2"/>
      <c r="J1" s="2"/>
      <c r="K1" s="2"/>
      <c r="L1" s="2"/>
    </row>
    <row r="2" spans="1:129" x14ac:dyDescent="0.2">
      <c r="A2" s="1" t="s">
        <v>0</v>
      </c>
      <c r="B2" s="1"/>
      <c r="C2" s="1"/>
      <c r="D2" s="2"/>
      <c r="E2" s="2"/>
      <c r="F2" s="2"/>
      <c r="G2" s="2"/>
      <c r="H2" s="2"/>
      <c r="I2" s="2"/>
      <c r="J2" s="2"/>
      <c r="K2" s="2"/>
      <c r="L2" s="2"/>
    </row>
    <row r="3" spans="1:129" x14ac:dyDescent="0.2">
      <c r="A3" s="4" t="s">
        <v>141</v>
      </c>
      <c r="B3" s="4"/>
      <c r="C3" s="4"/>
      <c r="D3" s="5"/>
      <c r="E3" s="5"/>
      <c r="F3" s="5"/>
      <c r="G3" s="5"/>
      <c r="H3" s="5"/>
      <c r="I3" s="5"/>
      <c r="J3" s="5"/>
      <c r="K3" s="5"/>
      <c r="L3" s="5"/>
    </row>
    <row r="4" spans="1:129" x14ac:dyDescent="0.2">
      <c r="B4" s="6"/>
      <c r="C4" s="6"/>
      <c r="D4" s="6"/>
      <c r="H4" s="9"/>
      <c r="I4" s="9"/>
      <c r="J4" s="9"/>
      <c r="K4" s="9"/>
      <c r="L4" s="9"/>
    </row>
    <row r="5" spans="1:129" ht="12.75" x14ac:dyDescent="0.2">
      <c r="B5" s="10" t="s">
        <v>78</v>
      </c>
      <c r="D5" s="11" t="s">
        <v>1</v>
      </c>
      <c r="E5" s="2" t="s">
        <v>2</v>
      </c>
      <c r="F5" s="2" t="s">
        <v>2</v>
      </c>
      <c r="G5" s="9" t="s">
        <v>3</v>
      </c>
      <c r="H5" s="9" t="s">
        <v>4</v>
      </c>
      <c r="I5" s="9" t="s">
        <v>5</v>
      </c>
      <c r="J5" s="12"/>
      <c r="K5" s="12"/>
      <c r="L5" s="12"/>
      <c r="M5" s="12"/>
      <c r="N5" s="12"/>
    </row>
    <row r="6" spans="1:129" s="2" customFormat="1" ht="12.75" x14ac:dyDescent="0.2">
      <c r="A6" s="2" t="s">
        <v>6</v>
      </c>
      <c r="B6" s="2" t="s">
        <v>7</v>
      </c>
      <c r="C6" s="2" t="s">
        <v>8</v>
      </c>
      <c r="D6" s="11" t="s">
        <v>9</v>
      </c>
      <c r="E6" s="2" t="s">
        <v>10</v>
      </c>
      <c r="F6" s="2" t="s">
        <v>10</v>
      </c>
      <c r="G6" s="9" t="s">
        <v>11</v>
      </c>
      <c r="H6" s="9" t="s">
        <v>12</v>
      </c>
      <c r="I6" s="9" t="s">
        <v>12</v>
      </c>
      <c r="J6" s="12"/>
      <c r="K6" s="12"/>
      <c r="L6" s="12"/>
      <c r="M6" s="12"/>
      <c r="N6" s="12"/>
    </row>
    <row r="7" spans="1:129" s="2" customFormat="1" ht="12.75" x14ac:dyDescent="0.2">
      <c r="D7" s="11" t="s">
        <v>10</v>
      </c>
      <c r="E7" s="2" t="s">
        <v>13</v>
      </c>
      <c r="F7" s="2" t="s">
        <v>14</v>
      </c>
      <c r="G7" s="9"/>
      <c r="H7" s="9"/>
      <c r="I7" s="9"/>
      <c r="J7" s="12"/>
      <c r="K7" s="12"/>
      <c r="L7" s="12"/>
      <c r="M7" s="12"/>
      <c r="N7" s="12"/>
    </row>
    <row r="8" spans="1:129" s="2" customFormat="1" ht="12.75" x14ac:dyDescent="0.2">
      <c r="D8" s="13"/>
      <c r="E8" s="14"/>
      <c r="F8" s="14"/>
      <c r="G8" s="13"/>
      <c r="J8" s="12"/>
      <c r="K8" s="12"/>
      <c r="L8" s="12"/>
      <c r="M8" s="12"/>
      <c r="N8" s="12"/>
    </row>
    <row r="9" spans="1:129" s="16" customFormat="1" ht="12.75" x14ac:dyDescent="0.2">
      <c r="A9" s="15" t="s">
        <v>15</v>
      </c>
      <c r="B9" s="16" t="s">
        <v>16</v>
      </c>
      <c r="C9" s="17" t="s">
        <v>17</v>
      </c>
      <c r="D9" s="18">
        <f>'[1]II-H-3.1-3'!$O$117</f>
        <v>935238</v>
      </c>
      <c r="E9" s="18">
        <f>ROUND(D9*12,0)</f>
        <v>11222856</v>
      </c>
      <c r="F9" s="18">
        <f>E9</f>
        <v>11222856</v>
      </c>
      <c r="G9" s="18">
        <f>'[1]II-H-1.2'!$P$144</f>
        <v>12589882555.539207</v>
      </c>
      <c r="H9" s="18">
        <f>G9</f>
        <v>12589882555.539207</v>
      </c>
      <c r="I9" s="18">
        <f>G9</f>
        <v>12589882555.539207</v>
      </c>
      <c r="J9" s="12"/>
      <c r="K9" s="12"/>
      <c r="L9" s="12"/>
      <c r="M9" s="12"/>
      <c r="N9" s="12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</row>
    <row r="10" spans="1:129" s="16" customFormat="1" ht="12.75" x14ac:dyDescent="0.2">
      <c r="C10" s="17"/>
      <c r="D10" s="20"/>
      <c r="E10" s="20"/>
      <c r="F10" s="20"/>
      <c r="G10" s="20"/>
      <c r="H10" s="20"/>
      <c r="I10" s="20"/>
      <c r="J10" s="12"/>
      <c r="K10" s="12"/>
      <c r="L10" s="12"/>
      <c r="M10" s="12"/>
      <c r="N10" s="12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</row>
    <row r="11" spans="1:129" s="16" customFormat="1" ht="12.75" x14ac:dyDescent="0.2">
      <c r="A11" s="15">
        <v>2</v>
      </c>
      <c r="B11" s="16" t="s">
        <v>18</v>
      </c>
      <c r="C11" s="17" t="s">
        <v>17</v>
      </c>
      <c r="D11" s="18">
        <f>'[1]II-H-3.1-3'!$O$119</f>
        <v>99366</v>
      </c>
      <c r="E11" s="18">
        <f>ROUND(D11*12,0)</f>
        <v>1192392</v>
      </c>
      <c r="F11" s="18">
        <f>E11-29088</f>
        <v>1163304</v>
      </c>
      <c r="G11" s="18">
        <f>'[1]II-H-1.2'!$P$146</f>
        <v>672100106.11512482</v>
      </c>
      <c r="H11" s="18">
        <f>G11</f>
        <v>672100106.11512482</v>
      </c>
      <c r="I11" s="18">
        <f>G11</f>
        <v>672100106.11512482</v>
      </c>
      <c r="J11" s="12"/>
      <c r="K11" s="19"/>
      <c r="L11" s="197"/>
      <c r="M11" s="12"/>
      <c r="N11" s="12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</row>
    <row r="12" spans="1:129" s="16" customFormat="1" ht="12.75" x14ac:dyDescent="0.2">
      <c r="A12" s="15"/>
      <c r="C12" s="17"/>
      <c r="D12" s="18"/>
      <c r="E12" s="18"/>
      <c r="F12" s="18"/>
      <c r="G12" s="21"/>
      <c r="H12" s="18"/>
      <c r="I12" s="18"/>
      <c r="J12" s="12"/>
      <c r="K12" s="19"/>
      <c r="L12" s="19"/>
      <c r="M12" s="12"/>
      <c r="N12" s="12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</row>
    <row r="13" spans="1:129" s="16" customFormat="1" ht="12.75" x14ac:dyDescent="0.2">
      <c r="A13" s="15">
        <v>3</v>
      </c>
      <c r="B13" s="16" t="s">
        <v>19</v>
      </c>
      <c r="C13" s="22" t="s">
        <v>17</v>
      </c>
      <c r="D13" s="18">
        <f>'[1]II-H-3.1-3'!$O$121</f>
        <v>71833</v>
      </c>
      <c r="E13" s="18">
        <f>ROUND(D13*12,0)</f>
        <v>861996</v>
      </c>
      <c r="F13" s="18">
        <f>E13</f>
        <v>861996</v>
      </c>
      <c r="G13" s="18">
        <f>'[1]II-H-1.2'!$P$148</f>
        <v>7895490424.658391</v>
      </c>
      <c r="H13" s="29">
        <f>'[1]II-H-4.1 Dist kW'!$P$150</f>
        <v>27954073.787054598</v>
      </c>
      <c r="I13" s="18">
        <f>'[1]II-H-4.1 Tran kW'!$P$149</f>
        <v>27937178.504406482</v>
      </c>
      <c r="J13" s="12"/>
      <c r="K13" s="23"/>
      <c r="L13" s="23"/>
      <c r="M13" s="12"/>
      <c r="N13" s="12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</row>
    <row r="14" spans="1:129" s="16" customFormat="1" ht="12.75" x14ac:dyDescent="0.2">
      <c r="A14" s="15">
        <v>4</v>
      </c>
      <c r="B14" s="16" t="s">
        <v>20</v>
      </c>
      <c r="C14" s="22" t="s">
        <v>17</v>
      </c>
      <c r="D14" s="24">
        <f>'[1]II-H-3.1-3'!$O$122</f>
        <v>576</v>
      </c>
      <c r="E14" s="24">
        <f>ROUND(D14*12,0)</f>
        <v>6912</v>
      </c>
      <c r="F14" s="24">
        <f>E14</f>
        <v>6912</v>
      </c>
      <c r="G14" s="24">
        <f>'[1]II-H-1.2'!$P$149</f>
        <v>1309566782.6682951</v>
      </c>
      <c r="H14" s="122">
        <f>'[1]II-H-4.1 Dist kW'!$P$151</f>
        <v>3647796.7337296205</v>
      </c>
      <c r="I14" s="24">
        <f>'[1]II-H-4.1 Tran kW'!$P$150</f>
        <v>2313701.6212241119</v>
      </c>
      <c r="J14" s="12"/>
      <c r="K14" s="23"/>
      <c r="L14" s="23"/>
      <c r="M14" s="12"/>
      <c r="N14" s="12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</row>
    <row r="15" spans="1:129" s="16" customFormat="1" ht="12.75" x14ac:dyDescent="0.2">
      <c r="A15" s="15">
        <v>5</v>
      </c>
      <c r="B15" s="25" t="s">
        <v>21</v>
      </c>
      <c r="C15" s="17"/>
      <c r="D15" s="8">
        <f t="shared" ref="D15:I15" si="0">SUM(D13:D14)</f>
        <v>72409</v>
      </c>
      <c r="E15" s="8">
        <f t="shared" si="0"/>
        <v>868908</v>
      </c>
      <c r="F15" s="8">
        <f t="shared" si="0"/>
        <v>868908</v>
      </c>
      <c r="G15" s="8">
        <f t="shared" si="0"/>
        <v>9205057207.3266869</v>
      </c>
      <c r="H15" s="8">
        <f t="shared" si="0"/>
        <v>31601870.520784218</v>
      </c>
      <c r="I15" s="8">
        <f t="shared" si="0"/>
        <v>30250880.125630595</v>
      </c>
      <c r="J15" s="12"/>
      <c r="K15" s="23"/>
      <c r="L15" s="23"/>
      <c r="M15" s="12"/>
      <c r="N15" s="12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</row>
    <row r="16" spans="1:129" s="16" customFormat="1" ht="12.75" x14ac:dyDescent="0.2">
      <c r="B16" s="26"/>
      <c r="C16" s="17"/>
      <c r="D16" s="8"/>
      <c r="E16" s="8"/>
      <c r="F16" s="8"/>
      <c r="G16" s="27"/>
      <c r="H16" s="8"/>
      <c r="I16" s="8"/>
      <c r="J16" s="12"/>
      <c r="K16" s="28"/>
      <c r="L16" s="28"/>
      <c r="M16" s="12"/>
      <c r="N16" s="12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</row>
    <row r="17" spans="1:129" s="16" customFormat="1" ht="12.75" x14ac:dyDescent="0.2">
      <c r="A17" s="15">
        <v>6</v>
      </c>
      <c r="B17" s="16" t="s">
        <v>22</v>
      </c>
      <c r="C17" s="22" t="s">
        <v>23</v>
      </c>
      <c r="D17" s="18">
        <f>'[1]II-H-3.1-3'!$O$125</f>
        <v>550</v>
      </c>
      <c r="E17" s="18">
        <f>ROUND(D17*12,0)</f>
        <v>6600</v>
      </c>
      <c r="F17" s="18">
        <f>E17</f>
        <v>6600</v>
      </c>
      <c r="G17" s="18">
        <f>'[1]II-H-1.2'!$P$152</f>
        <v>261157650.99321082</v>
      </c>
      <c r="H17" s="18">
        <f>'[1]II-H-4.1 Dist kW'!$P$154</f>
        <v>746204.32634890673</v>
      </c>
      <c r="I17" s="18">
        <f>'[1]II-H-4.1 Tran kW'!$P$153</f>
        <v>659504.84242270479</v>
      </c>
      <c r="J17" s="12"/>
      <c r="K17" s="23"/>
      <c r="L17" s="23"/>
      <c r="M17" s="12"/>
      <c r="N17" s="12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</row>
    <row r="18" spans="1:129" s="16" customFormat="1" ht="12.75" x14ac:dyDescent="0.2">
      <c r="A18" s="15">
        <v>7</v>
      </c>
      <c r="B18" s="16" t="s">
        <v>24</v>
      </c>
      <c r="C18" s="22" t="s">
        <v>23</v>
      </c>
      <c r="D18" s="24">
        <f>'[1]II-H-3.1-3'!$O$126</f>
        <v>469</v>
      </c>
      <c r="E18" s="24">
        <f>ROUND(D18*12,0)</f>
        <v>5628</v>
      </c>
      <c r="F18" s="24">
        <f>E18</f>
        <v>5628</v>
      </c>
      <c r="G18" s="24">
        <f>'[1]II-H-1.2'!$P$153</f>
        <v>3758114018.0188446</v>
      </c>
      <c r="H18" s="24">
        <f>'[1]II-H-4.1 Dist kW'!$P$155</f>
        <v>8119563.2033297736</v>
      </c>
      <c r="I18" s="122">
        <f>'[1]II-H-4.1 Tran kW'!$P$154</f>
        <v>5233981.0862855818</v>
      </c>
      <c r="J18" s="12"/>
      <c r="K18" s="23"/>
      <c r="L18" s="23"/>
      <c r="M18" s="12"/>
      <c r="N18" s="12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</row>
    <row r="19" spans="1:129" s="16" customFormat="1" ht="12.75" x14ac:dyDescent="0.2">
      <c r="A19" s="15">
        <v>8</v>
      </c>
      <c r="B19" s="16" t="s">
        <v>25</v>
      </c>
      <c r="C19" s="22"/>
      <c r="D19" s="18">
        <f t="shared" ref="D19:I19" si="1">SUM(D17:D18)</f>
        <v>1019</v>
      </c>
      <c r="E19" s="18">
        <f t="shared" si="1"/>
        <v>12228</v>
      </c>
      <c r="F19" s="18">
        <f t="shared" si="1"/>
        <v>12228</v>
      </c>
      <c r="G19" s="18">
        <f t="shared" si="1"/>
        <v>4019271669.0120554</v>
      </c>
      <c r="H19" s="18">
        <f t="shared" si="1"/>
        <v>8865767.52967868</v>
      </c>
      <c r="I19" s="18">
        <f t="shared" si="1"/>
        <v>5893485.928708287</v>
      </c>
      <c r="J19" s="12"/>
      <c r="K19" s="23"/>
      <c r="L19" s="23"/>
      <c r="M19" s="12"/>
      <c r="N19" s="12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</row>
    <row r="20" spans="1:129" s="16" customFormat="1" ht="12.75" x14ac:dyDescent="0.2">
      <c r="A20" s="15"/>
      <c r="C20" s="22"/>
      <c r="D20" s="18"/>
      <c r="E20" s="21"/>
      <c r="F20" s="18"/>
      <c r="G20" s="18"/>
      <c r="H20" s="18"/>
      <c r="I20" s="18"/>
      <c r="J20" s="12"/>
      <c r="K20" s="28"/>
      <c r="L20" s="28"/>
      <c r="M20" s="12"/>
      <c r="N20" s="12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</row>
    <row r="21" spans="1:129" s="16" customFormat="1" ht="12.75" x14ac:dyDescent="0.2">
      <c r="A21" s="15">
        <v>6</v>
      </c>
      <c r="B21" s="16" t="s">
        <v>144</v>
      </c>
      <c r="C21" s="22" t="s">
        <v>147</v>
      </c>
      <c r="D21" s="18">
        <f>'[1]II-H-3.1-3'!$O$127</f>
        <v>9</v>
      </c>
      <c r="E21" s="18">
        <f>ROUND(D21*12,0)</f>
        <v>108</v>
      </c>
      <c r="F21" s="18">
        <f>E21</f>
        <v>108</v>
      </c>
      <c r="G21" s="18">
        <f>'[1]II-H-1.2'!$P$154</f>
        <v>5880600</v>
      </c>
      <c r="H21" s="18">
        <f>'[1]II-H-4.1 Dist kW'!$P$156</f>
        <v>18690.3</v>
      </c>
      <c r="I21" s="18">
        <f>'[1]II-H-4.1 Tran kW'!$P$155</f>
        <v>14509.8</v>
      </c>
      <c r="J21" s="12"/>
      <c r="K21" s="23"/>
      <c r="L21" s="23"/>
      <c r="M21" s="12"/>
      <c r="N21" s="12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</row>
    <row r="22" spans="1:129" s="16" customFormat="1" ht="12.75" x14ac:dyDescent="0.2">
      <c r="A22" s="15">
        <v>7</v>
      </c>
      <c r="B22" s="16" t="s">
        <v>145</v>
      </c>
      <c r="C22" s="22" t="s">
        <v>147</v>
      </c>
      <c r="D22" s="24">
        <f>'[1]II-H-3.1-3'!$O$128</f>
        <v>58</v>
      </c>
      <c r="E22" s="24">
        <f>ROUND(D22*12,0)</f>
        <v>696</v>
      </c>
      <c r="F22" s="24">
        <f>E22</f>
        <v>696</v>
      </c>
      <c r="G22" s="24">
        <f>'[1]II-H-1.2'!$P$155</f>
        <v>499919380</v>
      </c>
      <c r="H22" s="24">
        <f>'[1]II-H-4.1 Dist kW'!$P$157</f>
        <v>2117986.6999999997</v>
      </c>
      <c r="I22" s="122">
        <f>'[1]II-H-4.1 Tran kW'!$P$156</f>
        <v>1297038.2999999998</v>
      </c>
      <c r="J22" s="12"/>
      <c r="K22" s="23"/>
      <c r="L22" s="23"/>
      <c r="M22" s="12"/>
      <c r="N22" s="12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</row>
    <row r="23" spans="1:129" s="16" customFormat="1" ht="12.75" x14ac:dyDescent="0.2">
      <c r="A23" s="15">
        <v>8</v>
      </c>
      <c r="B23" s="16" t="s">
        <v>146</v>
      </c>
      <c r="C23" s="22"/>
      <c r="D23" s="18">
        <f t="shared" ref="D23:H23" si="2">SUM(D21:D22)</f>
        <v>67</v>
      </c>
      <c r="E23" s="18">
        <f t="shared" ref="E23" si="3">SUM(E21:E22)</f>
        <v>804</v>
      </c>
      <c r="F23" s="18">
        <f t="shared" si="2"/>
        <v>804</v>
      </c>
      <c r="G23" s="18">
        <f t="shared" si="2"/>
        <v>505799980</v>
      </c>
      <c r="H23" s="18">
        <f t="shared" si="2"/>
        <v>2136676.9999999995</v>
      </c>
      <c r="I23" s="18">
        <f t="shared" ref="I23" si="4">SUM(I21:I22)</f>
        <v>1311548.0999999999</v>
      </c>
      <c r="J23" s="12"/>
      <c r="K23" s="23"/>
      <c r="L23" s="23"/>
      <c r="M23" s="12"/>
      <c r="N23" s="12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</row>
    <row r="24" spans="1:129" s="16" customFormat="1" ht="12.75" x14ac:dyDescent="0.2">
      <c r="A24" s="15"/>
      <c r="C24" s="22"/>
      <c r="D24" s="18"/>
      <c r="E24" s="21"/>
      <c r="F24" s="18"/>
      <c r="G24" s="18"/>
      <c r="H24" s="18"/>
      <c r="I24" s="18"/>
      <c r="J24" s="12"/>
      <c r="K24" s="28"/>
      <c r="L24" s="28"/>
      <c r="M24" s="12"/>
      <c r="N24" s="12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</row>
    <row r="25" spans="1:129" s="16" customFormat="1" ht="12.75" x14ac:dyDescent="0.2">
      <c r="A25" s="15">
        <v>9</v>
      </c>
      <c r="B25" s="25" t="s">
        <v>26</v>
      </c>
      <c r="C25" s="22" t="s">
        <v>27</v>
      </c>
      <c r="D25" s="29">
        <f>'[1]II-H-3.1-3'!$O$131</f>
        <v>123</v>
      </c>
      <c r="E25" s="18">
        <f>ROUND(D25*12,0)</f>
        <v>1476</v>
      </c>
      <c r="F25" s="18">
        <f>E25</f>
        <v>1476</v>
      </c>
      <c r="G25" s="18">
        <f>'[1]II-H-1.2'!$P$158</f>
        <v>11035696755.195988</v>
      </c>
      <c r="H25" s="18">
        <f>'[1]II-H-4.1 Dist kW'!$P$160</f>
        <v>32091905.981422596</v>
      </c>
      <c r="I25" s="18">
        <f>'[1]II-H-4.1 Tran kW'!$P$159</f>
        <v>10298848.862655932</v>
      </c>
      <c r="J25" s="12"/>
      <c r="K25" s="30"/>
      <c r="L25" s="28"/>
      <c r="M25" s="12"/>
      <c r="N25" s="12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</row>
    <row r="26" spans="1:129" s="16" customFormat="1" ht="12.75" x14ac:dyDescent="0.2">
      <c r="C26" s="17"/>
      <c r="D26" s="8"/>
      <c r="E26" s="8"/>
      <c r="F26" s="8"/>
      <c r="G26" s="8"/>
      <c r="H26" s="18"/>
      <c r="I26" s="18"/>
      <c r="J26" s="12"/>
      <c r="K26" s="28"/>
      <c r="L26" s="28"/>
      <c r="M26" s="12"/>
      <c r="N26" s="12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</row>
    <row r="27" spans="1:129" s="16" customFormat="1" ht="12.75" x14ac:dyDescent="0.2">
      <c r="A27" s="15">
        <v>10</v>
      </c>
      <c r="B27" s="19" t="s">
        <v>28</v>
      </c>
      <c r="C27" s="22" t="s">
        <v>17</v>
      </c>
      <c r="D27" s="18">
        <f>'[1]II-H-3.1-3'!$O$133</f>
        <v>221390</v>
      </c>
      <c r="E27" s="29">
        <f>5988+25536</f>
        <v>31524</v>
      </c>
      <c r="F27" s="18">
        <v>0</v>
      </c>
      <c r="G27" s="18">
        <f>'[1]II-H-1.2'!$P$160</f>
        <v>238384897.60503083</v>
      </c>
      <c r="H27" s="18">
        <f>G27</f>
        <v>238384897.60503083</v>
      </c>
      <c r="I27" s="18">
        <f>G27</f>
        <v>238384897.60503083</v>
      </c>
      <c r="J27" s="12"/>
      <c r="K27" s="23"/>
      <c r="L27" s="28"/>
      <c r="M27" s="12"/>
      <c r="N27" s="12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</row>
    <row r="28" spans="1:129" s="16" customFormat="1" ht="12.75" x14ac:dyDescent="0.2">
      <c r="A28" s="15"/>
      <c r="C28" s="17"/>
      <c r="D28" s="8"/>
      <c r="E28" s="8"/>
      <c r="F28" s="8"/>
      <c r="G28" s="8"/>
      <c r="H28" s="8"/>
      <c r="I28" s="8"/>
      <c r="J28" s="12"/>
      <c r="K28" s="31"/>
      <c r="L28" s="28"/>
      <c r="M28" s="12"/>
      <c r="N28" s="12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</row>
    <row r="29" spans="1:129" s="16" customFormat="1" ht="12.75" x14ac:dyDescent="0.2">
      <c r="A29" s="15">
        <v>11</v>
      </c>
      <c r="B29" s="32" t="s">
        <v>29</v>
      </c>
      <c r="C29" s="33"/>
      <c r="D29" s="34">
        <f>D9+D11+D15+D19+D23+D25+D27</f>
        <v>1329612</v>
      </c>
      <c r="E29" s="34">
        <f>E9+E11+E15+E19+E23+E25+E27</f>
        <v>13330188</v>
      </c>
      <c r="F29" s="34">
        <f>F9+F11+F15+F19+F23+F25+F27</f>
        <v>13269576</v>
      </c>
      <c r="G29" s="34">
        <f>G27+G25+G19+G15+G11+G23+G9</f>
        <v>38266193170.79409</v>
      </c>
      <c r="H29" s="12"/>
      <c r="I29" s="12"/>
      <c r="J29" s="12"/>
      <c r="K29" s="23"/>
      <c r="L29" s="23"/>
      <c r="M29" s="12"/>
      <c r="N29" s="12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</row>
    <row r="30" spans="1:129" s="16" customFormat="1" ht="12.75" x14ac:dyDescent="0.2">
      <c r="B30" s="33"/>
      <c r="C30" s="33"/>
      <c r="D30" s="35"/>
      <c r="E30" s="35"/>
      <c r="F30" s="35"/>
      <c r="G30" s="35"/>
      <c r="H30" s="35"/>
      <c r="I30" s="35"/>
      <c r="J30" s="12"/>
      <c r="K30" s="12"/>
      <c r="L30" s="12"/>
      <c r="M30" s="12"/>
      <c r="N30" s="12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</row>
    <row r="31" spans="1:129" s="16" customFormat="1" ht="12.75" x14ac:dyDescent="0.2">
      <c r="A31" s="12"/>
      <c r="B31" s="12" t="s">
        <v>30</v>
      </c>
      <c r="C31" s="12"/>
      <c r="D31" s="12"/>
      <c r="E31" s="38"/>
      <c r="F31" s="36"/>
      <c r="G31" s="37"/>
      <c r="H31" s="12"/>
      <c r="I31" s="12"/>
      <c r="J31" s="12"/>
      <c r="K31" s="12"/>
      <c r="L31" s="12"/>
      <c r="M31" s="12"/>
      <c r="N31" s="12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</row>
    <row r="32" spans="1:129" s="16" customFormat="1" ht="12.75" x14ac:dyDescent="0.2">
      <c r="A32" s="12"/>
      <c r="C32" s="12"/>
      <c r="D32" s="38"/>
      <c r="E32" s="38"/>
      <c r="F32" s="21"/>
      <c r="G32" s="18"/>
      <c r="H32" s="39"/>
      <c r="I32" s="12"/>
      <c r="J32" s="12"/>
      <c r="K32" s="12"/>
      <c r="L32" s="12"/>
      <c r="M32" s="12"/>
      <c r="N32" s="12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</row>
    <row r="33" spans="1:129" s="16" customFormat="1" ht="12.75" x14ac:dyDescent="0.2">
      <c r="A33" s="12"/>
      <c r="C33" s="12"/>
      <c r="D33" s="12"/>
      <c r="E33" s="12"/>
      <c r="F33" s="40"/>
      <c r="G33" s="18"/>
      <c r="H33" s="39"/>
      <c r="I33" s="12"/>
      <c r="J33" s="12"/>
      <c r="K33" s="12"/>
      <c r="L33" s="12"/>
      <c r="M33" s="12"/>
      <c r="N33" s="12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</row>
    <row r="34" spans="1:129" s="16" customFormat="1" ht="12.75" x14ac:dyDescent="0.2">
      <c r="A34" s="12"/>
      <c r="C34" s="12"/>
      <c r="D34" s="38"/>
      <c r="E34" s="12"/>
      <c r="F34" s="40"/>
      <c r="G34" s="18"/>
      <c r="H34" s="39"/>
      <c r="I34" s="12"/>
      <c r="J34" s="41"/>
      <c r="K34" s="12"/>
      <c r="L34" s="12"/>
      <c r="M34" s="12"/>
      <c r="N34" s="12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</row>
    <row r="35" spans="1:129" s="16" customFormat="1" ht="12.75" x14ac:dyDescent="0.2">
      <c r="A35" s="12"/>
      <c r="C35" s="12"/>
      <c r="D35" s="12"/>
      <c r="E35" s="12"/>
      <c r="H35" s="12"/>
      <c r="I35" s="12"/>
      <c r="J35" s="12"/>
      <c r="K35" s="12"/>
      <c r="L35" s="12"/>
      <c r="M35" s="12"/>
      <c r="N35" s="12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</row>
    <row r="36" spans="1:129" s="16" customFormat="1" ht="12.75" x14ac:dyDescent="0.2">
      <c r="A36" s="12"/>
      <c r="B36" s="12"/>
      <c r="C36" s="12"/>
      <c r="D36" s="12"/>
      <c r="E36" s="12"/>
      <c r="F36" s="12"/>
      <c r="G36" s="42"/>
      <c r="H36" s="12"/>
      <c r="I36" s="12"/>
      <c r="J36" s="12"/>
      <c r="K36" s="12"/>
      <c r="L36" s="12"/>
      <c r="M36" s="12"/>
      <c r="N36" s="12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</row>
    <row r="37" spans="1:129" ht="12.75" x14ac:dyDescent="0.2">
      <c r="A37" s="12"/>
      <c r="B37" s="12"/>
      <c r="C37" s="12"/>
      <c r="D37" s="12"/>
      <c r="E37" s="12"/>
      <c r="F37" s="21"/>
      <c r="G37" s="43"/>
      <c r="H37" s="12"/>
      <c r="I37" s="12"/>
      <c r="J37" s="44"/>
      <c r="K37" s="44"/>
      <c r="L37" s="12"/>
      <c r="M37" s="12"/>
      <c r="N37" s="12"/>
    </row>
    <row r="38" spans="1:129" x14ac:dyDescent="0.2">
      <c r="E38" s="45"/>
      <c r="F38" s="21"/>
      <c r="G38" s="43"/>
      <c r="H38" s="44"/>
      <c r="I38" s="44"/>
      <c r="J38" s="44"/>
      <c r="K38" s="44"/>
      <c r="L38" s="44"/>
    </row>
    <row r="39" spans="1:129" x14ac:dyDescent="0.2">
      <c r="E39" s="45"/>
      <c r="F39" s="21"/>
      <c r="G39" s="35"/>
      <c r="H39" s="44"/>
      <c r="I39" s="44"/>
      <c r="J39" s="44"/>
      <c r="K39" s="44"/>
      <c r="L39" s="44"/>
    </row>
    <row r="40" spans="1:129" x14ac:dyDescent="0.2">
      <c r="E40" s="45"/>
      <c r="F40" s="45"/>
      <c r="G40" s="35"/>
      <c r="H40" s="46"/>
      <c r="I40" s="44"/>
      <c r="J40" s="44"/>
      <c r="K40" s="44"/>
      <c r="L40" s="44"/>
    </row>
    <row r="41" spans="1:129" x14ac:dyDescent="0.2">
      <c r="E41" s="45"/>
      <c r="F41" s="45"/>
      <c r="G41" s="35"/>
      <c r="H41" s="44"/>
      <c r="I41" s="44"/>
      <c r="J41" s="44"/>
      <c r="K41" s="44"/>
      <c r="L41" s="44"/>
    </row>
    <row r="42" spans="1:129" x14ac:dyDescent="0.2">
      <c r="E42" s="45"/>
      <c r="F42" s="45"/>
      <c r="G42" s="35"/>
      <c r="H42" s="44"/>
      <c r="I42" s="44"/>
      <c r="J42" s="44"/>
      <c r="K42" s="44"/>
      <c r="L42" s="44"/>
    </row>
    <row r="43" spans="1:129" x14ac:dyDescent="0.2">
      <c r="E43" s="45"/>
      <c r="F43" s="45"/>
      <c r="G43" s="35"/>
      <c r="H43" s="44"/>
      <c r="I43" s="44"/>
      <c r="J43" s="44"/>
      <c r="K43" s="44"/>
      <c r="L43" s="44"/>
    </row>
    <row r="44" spans="1:129" x14ac:dyDescent="0.2">
      <c r="E44" s="45"/>
      <c r="F44" s="45"/>
      <c r="G44" s="35"/>
      <c r="H44" s="44"/>
      <c r="I44" s="44"/>
      <c r="J44" s="44"/>
      <c r="K44" s="44"/>
      <c r="L44" s="44"/>
    </row>
    <row r="45" spans="1:129" x14ac:dyDescent="0.2">
      <c r="E45" s="45"/>
      <c r="F45" s="45"/>
      <c r="G45" s="35"/>
      <c r="H45" s="44"/>
      <c r="I45" s="44"/>
      <c r="J45" s="44"/>
      <c r="K45" s="44"/>
      <c r="L45" s="44"/>
    </row>
    <row r="46" spans="1:129" x14ac:dyDescent="0.2">
      <c r="E46" s="45"/>
      <c r="F46" s="45"/>
      <c r="G46" s="35"/>
      <c r="H46" s="44"/>
      <c r="I46" s="44"/>
      <c r="J46" s="44"/>
      <c r="K46" s="44"/>
      <c r="L46" s="44"/>
    </row>
    <row r="47" spans="1:129" x14ac:dyDescent="0.2">
      <c r="E47" s="45"/>
      <c r="F47" s="45"/>
      <c r="G47" s="35"/>
      <c r="H47" s="44"/>
      <c r="I47" s="44"/>
      <c r="J47" s="44"/>
      <c r="K47" s="44"/>
      <c r="L47" s="44"/>
    </row>
    <row r="48" spans="1:129" x14ac:dyDescent="0.2">
      <c r="E48" s="45"/>
      <c r="F48" s="45"/>
      <c r="G48" s="35"/>
      <c r="H48" s="44"/>
      <c r="I48" s="44"/>
      <c r="J48" s="44"/>
      <c r="K48" s="44"/>
      <c r="L48" s="44"/>
    </row>
    <row r="49" spans="5:12" x14ac:dyDescent="0.2">
      <c r="E49" s="45"/>
      <c r="F49" s="45"/>
      <c r="G49" s="35"/>
      <c r="H49" s="44"/>
      <c r="I49" s="44"/>
      <c r="J49" s="44"/>
      <c r="K49" s="44"/>
      <c r="L49" s="44"/>
    </row>
    <row r="50" spans="5:12" x14ac:dyDescent="0.2">
      <c r="E50" s="45"/>
      <c r="F50" s="45"/>
      <c r="G50" s="35"/>
      <c r="H50" s="44"/>
      <c r="I50" s="44"/>
      <c r="J50" s="44"/>
      <c r="K50" s="44"/>
      <c r="L50" s="44"/>
    </row>
  </sheetData>
  <printOptions horizontalCentered="1"/>
  <pageMargins left="0.7" right="0.7" top="0.75" bottom="0.75" header="0.3" footer="0.3"/>
  <pageSetup scale="80" orientation="portrait" r:id="rId1"/>
  <headerFooter>
    <oddHeader>&amp;CPUBLIC UTILITY COMMISSION OF TEXAS
AEP TEXAS INC
SCHEDULE IV-J-7 PROOF OF REVENUE STATEMENT
TEST YEAR ENDING SEPTEMBER 30, 2023&amp;RSchedule IV-J-7
Proof of Revenue Statement at Present
&amp;A
Page &amp;P of &amp;N</oddHeader>
    <oddFooter>&amp;LSponsored by: Jennifer L. Jackson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I39"/>
  <sheetViews>
    <sheetView tabSelected="1" zoomScale="120" zoomScaleNormal="120" workbookViewId="0">
      <selection activeCell="B28" sqref="B28"/>
    </sheetView>
  </sheetViews>
  <sheetFormatPr defaultRowHeight="12" x14ac:dyDescent="0.2"/>
  <cols>
    <col min="1" max="1" width="2.140625" style="125" customWidth="1"/>
    <col min="2" max="2" width="20.28515625" style="125" customWidth="1"/>
    <col min="3" max="3" width="34.28515625" style="125" customWidth="1"/>
    <col min="4" max="4" width="13.42578125" style="125" bestFit="1" customWidth="1"/>
    <col min="5" max="5" width="12.42578125" style="125" customWidth="1"/>
    <col min="6" max="6" width="18.5703125" style="125" customWidth="1"/>
    <col min="7" max="7" width="29.7109375" style="125" bestFit="1" customWidth="1"/>
    <col min="8" max="8" width="10.5703125" style="125" bestFit="1" customWidth="1"/>
    <col min="9" max="9" width="11.7109375" style="125" bestFit="1" customWidth="1"/>
    <col min="10" max="255" width="9.140625" style="125"/>
    <col min="256" max="256" width="2.140625" style="125" customWidth="1"/>
    <col min="257" max="257" width="20.28515625" style="125" customWidth="1"/>
    <col min="258" max="258" width="34.28515625" style="125" customWidth="1"/>
    <col min="259" max="259" width="13.140625" style="125" bestFit="1" customWidth="1"/>
    <col min="260" max="260" width="12.5703125" style="125" customWidth="1"/>
    <col min="261" max="261" width="12.42578125" style="125" customWidth="1"/>
    <col min="262" max="511" width="9.140625" style="125"/>
    <col min="512" max="512" width="2.140625" style="125" customWidth="1"/>
    <col min="513" max="513" width="20.28515625" style="125" customWidth="1"/>
    <col min="514" max="514" width="34.28515625" style="125" customWidth="1"/>
    <col min="515" max="515" width="13.140625" style="125" bestFit="1" customWidth="1"/>
    <col min="516" max="516" width="12.5703125" style="125" customWidth="1"/>
    <col min="517" max="517" width="12.42578125" style="125" customWidth="1"/>
    <col min="518" max="767" width="9.140625" style="125"/>
    <col min="768" max="768" width="2.140625" style="125" customWidth="1"/>
    <col min="769" max="769" width="20.28515625" style="125" customWidth="1"/>
    <col min="770" max="770" width="34.28515625" style="125" customWidth="1"/>
    <col min="771" max="771" width="13.140625" style="125" bestFit="1" customWidth="1"/>
    <col min="772" max="772" width="12.5703125" style="125" customWidth="1"/>
    <col min="773" max="773" width="12.42578125" style="125" customWidth="1"/>
    <col min="774" max="1023" width="9.140625" style="125"/>
    <col min="1024" max="1024" width="2.140625" style="125" customWidth="1"/>
    <col min="1025" max="1025" width="20.28515625" style="125" customWidth="1"/>
    <col min="1026" max="1026" width="34.28515625" style="125" customWidth="1"/>
    <col min="1027" max="1027" width="13.140625" style="125" bestFit="1" customWidth="1"/>
    <col min="1028" max="1028" width="12.5703125" style="125" customWidth="1"/>
    <col min="1029" max="1029" width="12.42578125" style="125" customWidth="1"/>
    <col min="1030" max="1279" width="9.140625" style="125"/>
    <col min="1280" max="1280" width="2.140625" style="125" customWidth="1"/>
    <col min="1281" max="1281" width="20.28515625" style="125" customWidth="1"/>
    <col min="1282" max="1282" width="34.28515625" style="125" customWidth="1"/>
    <col min="1283" max="1283" width="13.140625" style="125" bestFit="1" customWidth="1"/>
    <col min="1284" max="1284" width="12.5703125" style="125" customWidth="1"/>
    <col min="1285" max="1285" width="12.42578125" style="125" customWidth="1"/>
    <col min="1286" max="1535" width="9.140625" style="125"/>
    <col min="1536" max="1536" width="2.140625" style="125" customWidth="1"/>
    <col min="1537" max="1537" width="20.28515625" style="125" customWidth="1"/>
    <col min="1538" max="1538" width="34.28515625" style="125" customWidth="1"/>
    <col min="1539" max="1539" width="13.140625" style="125" bestFit="1" customWidth="1"/>
    <col min="1540" max="1540" width="12.5703125" style="125" customWidth="1"/>
    <col min="1541" max="1541" width="12.42578125" style="125" customWidth="1"/>
    <col min="1542" max="1791" width="9.140625" style="125"/>
    <col min="1792" max="1792" width="2.140625" style="125" customWidth="1"/>
    <col min="1793" max="1793" width="20.28515625" style="125" customWidth="1"/>
    <col min="1794" max="1794" width="34.28515625" style="125" customWidth="1"/>
    <col min="1795" max="1795" width="13.140625" style="125" bestFit="1" customWidth="1"/>
    <col min="1796" max="1796" width="12.5703125" style="125" customWidth="1"/>
    <col min="1797" max="1797" width="12.42578125" style="125" customWidth="1"/>
    <col min="1798" max="2047" width="9.140625" style="125"/>
    <col min="2048" max="2048" width="2.140625" style="125" customWidth="1"/>
    <col min="2049" max="2049" width="20.28515625" style="125" customWidth="1"/>
    <col min="2050" max="2050" width="34.28515625" style="125" customWidth="1"/>
    <col min="2051" max="2051" width="13.140625" style="125" bestFit="1" customWidth="1"/>
    <col min="2052" max="2052" width="12.5703125" style="125" customWidth="1"/>
    <col min="2053" max="2053" width="12.42578125" style="125" customWidth="1"/>
    <col min="2054" max="2303" width="9.140625" style="125"/>
    <col min="2304" max="2304" width="2.140625" style="125" customWidth="1"/>
    <col min="2305" max="2305" width="20.28515625" style="125" customWidth="1"/>
    <col min="2306" max="2306" width="34.28515625" style="125" customWidth="1"/>
    <col min="2307" max="2307" width="13.140625" style="125" bestFit="1" customWidth="1"/>
    <col min="2308" max="2308" width="12.5703125" style="125" customWidth="1"/>
    <col min="2309" max="2309" width="12.42578125" style="125" customWidth="1"/>
    <col min="2310" max="2559" width="9.140625" style="125"/>
    <col min="2560" max="2560" width="2.140625" style="125" customWidth="1"/>
    <col min="2561" max="2561" width="20.28515625" style="125" customWidth="1"/>
    <col min="2562" max="2562" width="34.28515625" style="125" customWidth="1"/>
    <col min="2563" max="2563" width="13.140625" style="125" bestFit="1" customWidth="1"/>
    <col min="2564" max="2564" width="12.5703125" style="125" customWidth="1"/>
    <col min="2565" max="2565" width="12.42578125" style="125" customWidth="1"/>
    <col min="2566" max="2815" width="9.140625" style="125"/>
    <col min="2816" max="2816" width="2.140625" style="125" customWidth="1"/>
    <col min="2817" max="2817" width="20.28515625" style="125" customWidth="1"/>
    <col min="2818" max="2818" width="34.28515625" style="125" customWidth="1"/>
    <col min="2819" max="2819" width="13.140625" style="125" bestFit="1" customWidth="1"/>
    <col min="2820" max="2820" width="12.5703125" style="125" customWidth="1"/>
    <col min="2821" max="2821" width="12.42578125" style="125" customWidth="1"/>
    <col min="2822" max="3071" width="9.140625" style="125"/>
    <col min="3072" max="3072" width="2.140625" style="125" customWidth="1"/>
    <col min="3073" max="3073" width="20.28515625" style="125" customWidth="1"/>
    <col min="3074" max="3074" width="34.28515625" style="125" customWidth="1"/>
    <col min="3075" max="3075" width="13.140625" style="125" bestFit="1" customWidth="1"/>
    <col min="3076" max="3076" width="12.5703125" style="125" customWidth="1"/>
    <col min="3077" max="3077" width="12.42578125" style="125" customWidth="1"/>
    <col min="3078" max="3327" width="9.140625" style="125"/>
    <col min="3328" max="3328" width="2.140625" style="125" customWidth="1"/>
    <col min="3329" max="3329" width="20.28515625" style="125" customWidth="1"/>
    <col min="3330" max="3330" width="34.28515625" style="125" customWidth="1"/>
    <col min="3331" max="3331" width="13.140625" style="125" bestFit="1" customWidth="1"/>
    <col min="3332" max="3332" width="12.5703125" style="125" customWidth="1"/>
    <col min="3333" max="3333" width="12.42578125" style="125" customWidth="1"/>
    <col min="3334" max="3583" width="9.140625" style="125"/>
    <col min="3584" max="3584" width="2.140625" style="125" customWidth="1"/>
    <col min="3585" max="3585" width="20.28515625" style="125" customWidth="1"/>
    <col min="3586" max="3586" width="34.28515625" style="125" customWidth="1"/>
    <col min="3587" max="3587" width="13.140625" style="125" bestFit="1" customWidth="1"/>
    <col min="3588" max="3588" width="12.5703125" style="125" customWidth="1"/>
    <col min="3589" max="3589" width="12.42578125" style="125" customWidth="1"/>
    <col min="3590" max="3839" width="9.140625" style="125"/>
    <col min="3840" max="3840" width="2.140625" style="125" customWidth="1"/>
    <col min="3841" max="3841" width="20.28515625" style="125" customWidth="1"/>
    <col min="3842" max="3842" width="34.28515625" style="125" customWidth="1"/>
    <col min="3843" max="3843" width="13.140625" style="125" bestFit="1" customWidth="1"/>
    <col min="3844" max="3844" width="12.5703125" style="125" customWidth="1"/>
    <col min="3845" max="3845" width="12.42578125" style="125" customWidth="1"/>
    <col min="3846" max="4095" width="9.140625" style="125"/>
    <col min="4096" max="4096" width="2.140625" style="125" customWidth="1"/>
    <col min="4097" max="4097" width="20.28515625" style="125" customWidth="1"/>
    <col min="4098" max="4098" width="34.28515625" style="125" customWidth="1"/>
    <col min="4099" max="4099" width="13.140625" style="125" bestFit="1" customWidth="1"/>
    <col min="4100" max="4100" width="12.5703125" style="125" customWidth="1"/>
    <col min="4101" max="4101" width="12.42578125" style="125" customWidth="1"/>
    <col min="4102" max="4351" width="9.140625" style="125"/>
    <col min="4352" max="4352" width="2.140625" style="125" customWidth="1"/>
    <col min="4353" max="4353" width="20.28515625" style="125" customWidth="1"/>
    <col min="4354" max="4354" width="34.28515625" style="125" customWidth="1"/>
    <col min="4355" max="4355" width="13.140625" style="125" bestFit="1" customWidth="1"/>
    <col min="4356" max="4356" width="12.5703125" style="125" customWidth="1"/>
    <col min="4357" max="4357" width="12.42578125" style="125" customWidth="1"/>
    <col min="4358" max="4607" width="9.140625" style="125"/>
    <col min="4608" max="4608" width="2.140625" style="125" customWidth="1"/>
    <col min="4609" max="4609" width="20.28515625" style="125" customWidth="1"/>
    <col min="4610" max="4610" width="34.28515625" style="125" customWidth="1"/>
    <col min="4611" max="4611" width="13.140625" style="125" bestFit="1" customWidth="1"/>
    <col min="4612" max="4612" width="12.5703125" style="125" customWidth="1"/>
    <col min="4613" max="4613" width="12.42578125" style="125" customWidth="1"/>
    <col min="4614" max="4863" width="9.140625" style="125"/>
    <col min="4864" max="4864" width="2.140625" style="125" customWidth="1"/>
    <col min="4865" max="4865" width="20.28515625" style="125" customWidth="1"/>
    <col min="4866" max="4866" width="34.28515625" style="125" customWidth="1"/>
    <col min="4867" max="4867" width="13.140625" style="125" bestFit="1" customWidth="1"/>
    <col min="4868" max="4868" width="12.5703125" style="125" customWidth="1"/>
    <col min="4869" max="4869" width="12.42578125" style="125" customWidth="1"/>
    <col min="4870" max="5119" width="9.140625" style="125"/>
    <col min="5120" max="5120" width="2.140625" style="125" customWidth="1"/>
    <col min="5121" max="5121" width="20.28515625" style="125" customWidth="1"/>
    <col min="5122" max="5122" width="34.28515625" style="125" customWidth="1"/>
    <col min="5123" max="5123" width="13.140625" style="125" bestFit="1" customWidth="1"/>
    <col min="5124" max="5124" width="12.5703125" style="125" customWidth="1"/>
    <col min="5125" max="5125" width="12.42578125" style="125" customWidth="1"/>
    <col min="5126" max="5375" width="9.140625" style="125"/>
    <col min="5376" max="5376" width="2.140625" style="125" customWidth="1"/>
    <col min="5377" max="5377" width="20.28515625" style="125" customWidth="1"/>
    <col min="5378" max="5378" width="34.28515625" style="125" customWidth="1"/>
    <col min="5379" max="5379" width="13.140625" style="125" bestFit="1" customWidth="1"/>
    <col min="5380" max="5380" width="12.5703125" style="125" customWidth="1"/>
    <col min="5381" max="5381" width="12.42578125" style="125" customWidth="1"/>
    <col min="5382" max="5631" width="9.140625" style="125"/>
    <col min="5632" max="5632" width="2.140625" style="125" customWidth="1"/>
    <col min="5633" max="5633" width="20.28515625" style="125" customWidth="1"/>
    <col min="5634" max="5634" width="34.28515625" style="125" customWidth="1"/>
    <col min="5635" max="5635" width="13.140625" style="125" bestFit="1" customWidth="1"/>
    <col min="5636" max="5636" width="12.5703125" style="125" customWidth="1"/>
    <col min="5637" max="5637" width="12.42578125" style="125" customWidth="1"/>
    <col min="5638" max="5887" width="9.140625" style="125"/>
    <col min="5888" max="5888" width="2.140625" style="125" customWidth="1"/>
    <col min="5889" max="5889" width="20.28515625" style="125" customWidth="1"/>
    <col min="5890" max="5890" width="34.28515625" style="125" customWidth="1"/>
    <col min="5891" max="5891" width="13.140625" style="125" bestFit="1" customWidth="1"/>
    <col min="5892" max="5892" width="12.5703125" style="125" customWidth="1"/>
    <col min="5893" max="5893" width="12.42578125" style="125" customWidth="1"/>
    <col min="5894" max="6143" width="9.140625" style="125"/>
    <col min="6144" max="6144" width="2.140625" style="125" customWidth="1"/>
    <col min="6145" max="6145" width="20.28515625" style="125" customWidth="1"/>
    <col min="6146" max="6146" width="34.28515625" style="125" customWidth="1"/>
    <col min="6147" max="6147" width="13.140625" style="125" bestFit="1" customWidth="1"/>
    <col min="6148" max="6148" width="12.5703125" style="125" customWidth="1"/>
    <col min="6149" max="6149" width="12.42578125" style="125" customWidth="1"/>
    <col min="6150" max="6399" width="9.140625" style="125"/>
    <col min="6400" max="6400" width="2.140625" style="125" customWidth="1"/>
    <col min="6401" max="6401" width="20.28515625" style="125" customWidth="1"/>
    <col min="6402" max="6402" width="34.28515625" style="125" customWidth="1"/>
    <col min="6403" max="6403" width="13.140625" style="125" bestFit="1" customWidth="1"/>
    <col min="6404" max="6404" width="12.5703125" style="125" customWidth="1"/>
    <col min="6405" max="6405" width="12.42578125" style="125" customWidth="1"/>
    <col min="6406" max="6655" width="9.140625" style="125"/>
    <col min="6656" max="6656" width="2.140625" style="125" customWidth="1"/>
    <col min="6657" max="6657" width="20.28515625" style="125" customWidth="1"/>
    <col min="6658" max="6658" width="34.28515625" style="125" customWidth="1"/>
    <col min="6659" max="6659" width="13.140625" style="125" bestFit="1" customWidth="1"/>
    <col min="6660" max="6660" width="12.5703125" style="125" customWidth="1"/>
    <col min="6661" max="6661" width="12.42578125" style="125" customWidth="1"/>
    <col min="6662" max="6911" width="9.140625" style="125"/>
    <col min="6912" max="6912" width="2.140625" style="125" customWidth="1"/>
    <col min="6913" max="6913" width="20.28515625" style="125" customWidth="1"/>
    <col min="6914" max="6914" width="34.28515625" style="125" customWidth="1"/>
    <col min="6915" max="6915" width="13.140625" style="125" bestFit="1" customWidth="1"/>
    <col min="6916" max="6916" width="12.5703125" style="125" customWidth="1"/>
    <col min="6917" max="6917" width="12.42578125" style="125" customWidth="1"/>
    <col min="6918" max="7167" width="9.140625" style="125"/>
    <col min="7168" max="7168" width="2.140625" style="125" customWidth="1"/>
    <col min="7169" max="7169" width="20.28515625" style="125" customWidth="1"/>
    <col min="7170" max="7170" width="34.28515625" style="125" customWidth="1"/>
    <col min="7171" max="7171" width="13.140625" style="125" bestFit="1" customWidth="1"/>
    <col min="7172" max="7172" width="12.5703125" style="125" customWidth="1"/>
    <col min="7173" max="7173" width="12.42578125" style="125" customWidth="1"/>
    <col min="7174" max="7423" width="9.140625" style="125"/>
    <col min="7424" max="7424" width="2.140625" style="125" customWidth="1"/>
    <col min="7425" max="7425" width="20.28515625" style="125" customWidth="1"/>
    <col min="7426" max="7426" width="34.28515625" style="125" customWidth="1"/>
    <col min="7427" max="7427" width="13.140625" style="125" bestFit="1" customWidth="1"/>
    <col min="7428" max="7428" width="12.5703125" style="125" customWidth="1"/>
    <col min="7429" max="7429" width="12.42578125" style="125" customWidth="1"/>
    <col min="7430" max="7679" width="9.140625" style="125"/>
    <col min="7680" max="7680" width="2.140625" style="125" customWidth="1"/>
    <col min="7681" max="7681" width="20.28515625" style="125" customWidth="1"/>
    <col min="7682" max="7682" width="34.28515625" style="125" customWidth="1"/>
    <col min="7683" max="7683" width="13.140625" style="125" bestFit="1" customWidth="1"/>
    <col min="7684" max="7684" width="12.5703125" style="125" customWidth="1"/>
    <col min="7685" max="7685" width="12.42578125" style="125" customWidth="1"/>
    <col min="7686" max="7935" width="9.140625" style="125"/>
    <col min="7936" max="7936" width="2.140625" style="125" customWidth="1"/>
    <col min="7937" max="7937" width="20.28515625" style="125" customWidth="1"/>
    <col min="7938" max="7938" width="34.28515625" style="125" customWidth="1"/>
    <col min="7939" max="7939" width="13.140625" style="125" bestFit="1" customWidth="1"/>
    <col min="7940" max="7940" width="12.5703125" style="125" customWidth="1"/>
    <col min="7941" max="7941" width="12.42578125" style="125" customWidth="1"/>
    <col min="7942" max="8191" width="9.140625" style="125"/>
    <col min="8192" max="8192" width="2.140625" style="125" customWidth="1"/>
    <col min="8193" max="8193" width="20.28515625" style="125" customWidth="1"/>
    <col min="8194" max="8194" width="34.28515625" style="125" customWidth="1"/>
    <col min="8195" max="8195" width="13.140625" style="125" bestFit="1" customWidth="1"/>
    <col min="8196" max="8196" width="12.5703125" style="125" customWidth="1"/>
    <col min="8197" max="8197" width="12.42578125" style="125" customWidth="1"/>
    <col min="8198" max="8447" width="9.140625" style="125"/>
    <col min="8448" max="8448" width="2.140625" style="125" customWidth="1"/>
    <col min="8449" max="8449" width="20.28515625" style="125" customWidth="1"/>
    <col min="8450" max="8450" width="34.28515625" style="125" customWidth="1"/>
    <col min="8451" max="8451" width="13.140625" style="125" bestFit="1" customWidth="1"/>
    <col min="8452" max="8452" width="12.5703125" style="125" customWidth="1"/>
    <col min="8453" max="8453" width="12.42578125" style="125" customWidth="1"/>
    <col min="8454" max="8703" width="9.140625" style="125"/>
    <col min="8704" max="8704" width="2.140625" style="125" customWidth="1"/>
    <col min="8705" max="8705" width="20.28515625" style="125" customWidth="1"/>
    <col min="8706" max="8706" width="34.28515625" style="125" customWidth="1"/>
    <col min="8707" max="8707" width="13.140625" style="125" bestFit="1" customWidth="1"/>
    <col min="8708" max="8708" width="12.5703125" style="125" customWidth="1"/>
    <col min="8709" max="8709" width="12.42578125" style="125" customWidth="1"/>
    <col min="8710" max="8959" width="9.140625" style="125"/>
    <col min="8960" max="8960" width="2.140625" style="125" customWidth="1"/>
    <col min="8961" max="8961" width="20.28515625" style="125" customWidth="1"/>
    <col min="8962" max="8962" width="34.28515625" style="125" customWidth="1"/>
    <col min="8963" max="8963" width="13.140625" style="125" bestFit="1" customWidth="1"/>
    <col min="8964" max="8964" width="12.5703125" style="125" customWidth="1"/>
    <col min="8965" max="8965" width="12.42578125" style="125" customWidth="1"/>
    <col min="8966" max="9215" width="9.140625" style="125"/>
    <col min="9216" max="9216" width="2.140625" style="125" customWidth="1"/>
    <col min="9217" max="9217" width="20.28515625" style="125" customWidth="1"/>
    <col min="9218" max="9218" width="34.28515625" style="125" customWidth="1"/>
    <col min="9219" max="9219" width="13.140625" style="125" bestFit="1" customWidth="1"/>
    <col min="9220" max="9220" width="12.5703125" style="125" customWidth="1"/>
    <col min="9221" max="9221" width="12.42578125" style="125" customWidth="1"/>
    <col min="9222" max="9471" width="9.140625" style="125"/>
    <col min="9472" max="9472" width="2.140625" style="125" customWidth="1"/>
    <col min="9473" max="9473" width="20.28515625" style="125" customWidth="1"/>
    <col min="9474" max="9474" width="34.28515625" style="125" customWidth="1"/>
    <col min="9475" max="9475" width="13.140625" style="125" bestFit="1" customWidth="1"/>
    <col min="9476" max="9476" width="12.5703125" style="125" customWidth="1"/>
    <col min="9477" max="9477" width="12.42578125" style="125" customWidth="1"/>
    <col min="9478" max="9727" width="9.140625" style="125"/>
    <col min="9728" max="9728" width="2.140625" style="125" customWidth="1"/>
    <col min="9729" max="9729" width="20.28515625" style="125" customWidth="1"/>
    <col min="9730" max="9730" width="34.28515625" style="125" customWidth="1"/>
    <col min="9731" max="9731" width="13.140625" style="125" bestFit="1" customWidth="1"/>
    <col min="9732" max="9732" width="12.5703125" style="125" customWidth="1"/>
    <col min="9733" max="9733" width="12.42578125" style="125" customWidth="1"/>
    <col min="9734" max="9983" width="9.140625" style="125"/>
    <col min="9984" max="9984" width="2.140625" style="125" customWidth="1"/>
    <col min="9985" max="9985" width="20.28515625" style="125" customWidth="1"/>
    <col min="9986" max="9986" width="34.28515625" style="125" customWidth="1"/>
    <col min="9987" max="9987" width="13.140625" style="125" bestFit="1" customWidth="1"/>
    <col min="9988" max="9988" width="12.5703125" style="125" customWidth="1"/>
    <col min="9989" max="9989" width="12.42578125" style="125" customWidth="1"/>
    <col min="9990" max="10239" width="9.140625" style="125"/>
    <col min="10240" max="10240" width="2.140625" style="125" customWidth="1"/>
    <col min="10241" max="10241" width="20.28515625" style="125" customWidth="1"/>
    <col min="10242" max="10242" width="34.28515625" style="125" customWidth="1"/>
    <col min="10243" max="10243" width="13.140625" style="125" bestFit="1" customWidth="1"/>
    <col min="10244" max="10244" width="12.5703125" style="125" customWidth="1"/>
    <col min="10245" max="10245" width="12.42578125" style="125" customWidth="1"/>
    <col min="10246" max="10495" width="9.140625" style="125"/>
    <col min="10496" max="10496" width="2.140625" style="125" customWidth="1"/>
    <col min="10497" max="10497" width="20.28515625" style="125" customWidth="1"/>
    <col min="10498" max="10498" width="34.28515625" style="125" customWidth="1"/>
    <col min="10499" max="10499" width="13.140625" style="125" bestFit="1" customWidth="1"/>
    <col min="10500" max="10500" width="12.5703125" style="125" customWidth="1"/>
    <col min="10501" max="10501" width="12.42578125" style="125" customWidth="1"/>
    <col min="10502" max="10751" width="9.140625" style="125"/>
    <col min="10752" max="10752" width="2.140625" style="125" customWidth="1"/>
    <col min="10753" max="10753" width="20.28515625" style="125" customWidth="1"/>
    <col min="10754" max="10754" width="34.28515625" style="125" customWidth="1"/>
    <col min="10755" max="10755" width="13.140625" style="125" bestFit="1" customWidth="1"/>
    <col min="10756" max="10756" width="12.5703125" style="125" customWidth="1"/>
    <col min="10757" max="10757" width="12.42578125" style="125" customWidth="1"/>
    <col min="10758" max="11007" width="9.140625" style="125"/>
    <col min="11008" max="11008" width="2.140625" style="125" customWidth="1"/>
    <col min="11009" max="11009" width="20.28515625" style="125" customWidth="1"/>
    <col min="11010" max="11010" width="34.28515625" style="125" customWidth="1"/>
    <col min="11011" max="11011" width="13.140625" style="125" bestFit="1" customWidth="1"/>
    <col min="11012" max="11012" width="12.5703125" style="125" customWidth="1"/>
    <col min="11013" max="11013" width="12.42578125" style="125" customWidth="1"/>
    <col min="11014" max="11263" width="9.140625" style="125"/>
    <col min="11264" max="11264" width="2.140625" style="125" customWidth="1"/>
    <col min="11265" max="11265" width="20.28515625" style="125" customWidth="1"/>
    <col min="11266" max="11266" width="34.28515625" style="125" customWidth="1"/>
    <col min="11267" max="11267" width="13.140625" style="125" bestFit="1" customWidth="1"/>
    <col min="11268" max="11268" width="12.5703125" style="125" customWidth="1"/>
    <col min="11269" max="11269" width="12.42578125" style="125" customWidth="1"/>
    <col min="11270" max="11519" width="9.140625" style="125"/>
    <col min="11520" max="11520" width="2.140625" style="125" customWidth="1"/>
    <col min="11521" max="11521" width="20.28515625" style="125" customWidth="1"/>
    <col min="11522" max="11522" width="34.28515625" style="125" customWidth="1"/>
    <col min="11523" max="11523" width="13.140625" style="125" bestFit="1" customWidth="1"/>
    <col min="11524" max="11524" width="12.5703125" style="125" customWidth="1"/>
    <col min="11525" max="11525" width="12.42578125" style="125" customWidth="1"/>
    <col min="11526" max="11775" width="9.140625" style="125"/>
    <col min="11776" max="11776" width="2.140625" style="125" customWidth="1"/>
    <col min="11777" max="11777" width="20.28515625" style="125" customWidth="1"/>
    <col min="11778" max="11778" width="34.28515625" style="125" customWidth="1"/>
    <col min="11779" max="11779" width="13.140625" style="125" bestFit="1" customWidth="1"/>
    <col min="11780" max="11780" width="12.5703125" style="125" customWidth="1"/>
    <col min="11781" max="11781" width="12.42578125" style="125" customWidth="1"/>
    <col min="11782" max="12031" width="9.140625" style="125"/>
    <col min="12032" max="12032" width="2.140625" style="125" customWidth="1"/>
    <col min="12033" max="12033" width="20.28515625" style="125" customWidth="1"/>
    <col min="12034" max="12034" width="34.28515625" style="125" customWidth="1"/>
    <col min="12035" max="12035" width="13.140625" style="125" bestFit="1" customWidth="1"/>
    <col min="12036" max="12036" width="12.5703125" style="125" customWidth="1"/>
    <col min="12037" max="12037" width="12.42578125" style="125" customWidth="1"/>
    <col min="12038" max="12287" width="9.140625" style="125"/>
    <col min="12288" max="12288" width="2.140625" style="125" customWidth="1"/>
    <col min="12289" max="12289" width="20.28515625" style="125" customWidth="1"/>
    <col min="12290" max="12290" width="34.28515625" style="125" customWidth="1"/>
    <col min="12291" max="12291" width="13.140625" style="125" bestFit="1" customWidth="1"/>
    <col min="12292" max="12292" width="12.5703125" style="125" customWidth="1"/>
    <col min="12293" max="12293" width="12.42578125" style="125" customWidth="1"/>
    <col min="12294" max="12543" width="9.140625" style="125"/>
    <col min="12544" max="12544" width="2.140625" style="125" customWidth="1"/>
    <col min="12545" max="12545" width="20.28515625" style="125" customWidth="1"/>
    <col min="12546" max="12546" width="34.28515625" style="125" customWidth="1"/>
    <col min="12547" max="12547" width="13.140625" style="125" bestFit="1" customWidth="1"/>
    <col min="12548" max="12548" width="12.5703125" style="125" customWidth="1"/>
    <col min="12549" max="12549" width="12.42578125" style="125" customWidth="1"/>
    <col min="12550" max="12799" width="9.140625" style="125"/>
    <col min="12800" max="12800" width="2.140625" style="125" customWidth="1"/>
    <col min="12801" max="12801" width="20.28515625" style="125" customWidth="1"/>
    <col min="12802" max="12802" width="34.28515625" style="125" customWidth="1"/>
    <col min="12803" max="12803" width="13.140625" style="125" bestFit="1" customWidth="1"/>
    <col min="12804" max="12804" width="12.5703125" style="125" customWidth="1"/>
    <col min="12805" max="12805" width="12.42578125" style="125" customWidth="1"/>
    <col min="12806" max="13055" width="9.140625" style="125"/>
    <col min="13056" max="13056" width="2.140625" style="125" customWidth="1"/>
    <col min="13057" max="13057" width="20.28515625" style="125" customWidth="1"/>
    <col min="13058" max="13058" width="34.28515625" style="125" customWidth="1"/>
    <col min="13059" max="13059" width="13.140625" style="125" bestFit="1" customWidth="1"/>
    <col min="13060" max="13060" width="12.5703125" style="125" customWidth="1"/>
    <col min="13061" max="13061" width="12.42578125" style="125" customWidth="1"/>
    <col min="13062" max="13311" width="9.140625" style="125"/>
    <col min="13312" max="13312" width="2.140625" style="125" customWidth="1"/>
    <col min="13313" max="13313" width="20.28515625" style="125" customWidth="1"/>
    <col min="13314" max="13314" width="34.28515625" style="125" customWidth="1"/>
    <col min="13315" max="13315" width="13.140625" style="125" bestFit="1" customWidth="1"/>
    <col min="13316" max="13316" width="12.5703125" style="125" customWidth="1"/>
    <col min="13317" max="13317" width="12.42578125" style="125" customWidth="1"/>
    <col min="13318" max="13567" width="9.140625" style="125"/>
    <col min="13568" max="13568" width="2.140625" style="125" customWidth="1"/>
    <col min="13569" max="13569" width="20.28515625" style="125" customWidth="1"/>
    <col min="13570" max="13570" width="34.28515625" style="125" customWidth="1"/>
    <col min="13571" max="13571" width="13.140625" style="125" bestFit="1" customWidth="1"/>
    <col min="13572" max="13572" width="12.5703125" style="125" customWidth="1"/>
    <col min="13573" max="13573" width="12.42578125" style="125" customWidth="1"/>
    <col min="13574" max="13823" width="9.140625" style="125"/>
    <col min="13824" max="13824" width="2.140625" style="125" customWidth="1"/>
    <col min="13825" max="13825" width="20.28515625" style="125" customWidth="1"/>
    <col min="13826" max="13826" width="34.28515625" style="125" customWidth="1"/>
    <col min="13827" max="13827" width="13.140625" style="125" bestFit="1" customWidth="1"/>
    <col min="13828" max="13828" width="12.5703125" style="125" customWidth="1"/>
    <col min="13829" max="13829" width="12.42578125" style="125" customWidth="1"/>
    <col min="13830" max="14079" width="9.140625" style="125"/>
    <col min="14080" max="14080" width="2.140625" style="125" customWidth="1"/>
    <col min="14081" max="14081" width="20.28515625" style="125" customWidth="1"/>
    <col min="14082" max="14082" width="34.28515625" style="125" customWidth="1"/>
    <col min="14083" max="14083" width="13.140625" style="125" bestFit="1" customWidth="1"/>
    <col min="14084" max="14084" width="12.5703125" style="125" customWidth="1"/>
    <col min="14085" max="14085" width="12.42578125" style="125" customWidth="1"/>
    <col min="14086" max="14335" width="9.140625" style="125"/>
    <col min="14336" max="14336" width="2.140625" style="125" customWidth="1"/>
    <col min="14337" max="14337" width="20.28515625" style="125" customWidth="1"/>
    <col min="14338" max="14338" width="34.28515625" style="125" customWidth="1"/>
    <col min="14339" max="14339" width="13.140625" style="125" bestFit="1" customWidth="1"/>
    <col min="14340" max="14340" width="12.5703125" style="125" customWidth="1"/>
    <col min="14341" max="14341" width="12.42578125" style="125" customWidth="1"/>
    <col min="14342" max="14591" width="9.140625" style="125"/>
    <col min="14592" max="14592" width="2.140625" style="125" customWidth="1"/>
    <col min="14593" max="14593" width="20.28515625" style="125" customWidth="1"/>
    <col min="14594" max="14594" width="34.28515625" style="125" customWidth="1"/>
    <col min="14595" max="14595" width="13.140625" style="125" bestFit="1" customWidth="1"/>
    <col min="14596" max="14596" width="12.5703125" style="125" customWidth="1"/>
    <col min="14597" max="14597" width="12.42578125" style="125" customWidth="1"/>
    <col min="14598" max="14847" width="9.140625" style="125"/>
    <col min="14848" max="14848" width="2.140625" style="125" customWidth="1"/>
    <col min="14849" max="14849" width="20.28515625" style="125" customWidth="1"/>
    <col min="14850" max="14850" width="34.28515625" style="125" customWidth="1"/>
    <col min="14851" max="14851" width="13.140625" style="125" bestFit="1" customWidth="1"/>
    <col min="14852" max="14852" width="12.5703125" style="125" customWidth="1"/>
    <col min="14853" max="14853" width="12.42578125" style="125" customWidth="1"/>
    <col min="14854" max="15103" width="9.140625" style="125"/>
    <col min="15104" max="15104" width="2.140625" style="125" customWidth="1"/>
    <col min="15105" max="15105" width="20.28515625" style="125" customWidth="1"/>
    <col min="15106" max="15106" width="34.28515625" style="125" customWidth="1"/>
    <col min="15107" max="15107" width="13.140625" style="125" bestFit="1" customWidth="1"/>
    <col min="15108" max="15108" width="12.5703125" style="125" customWidth="1"/>
    <col min="15109" max="15109" width="12.42578125" style="125" customWidth="1"/>
    <col min="15110" max="15359" width="9.140625" style="125"/>
    <col min="15360" max="15360" width="2.140625" style="125" customWidth="1"/>
    <col min="15361" max="15361" width="20.28515625" style="125" customWidth="1"/>
    <col min="15362" max="15362" width="34.28515625" style="125" customWidth="1"/>
    <col min="15363" max="15363" width="13.140625" style="125" bestFit="1" customWidth="1"/>
    <col min="15364" max="15364" width="12.5703125" style="125" customWidth="1"/>
    <col min="15365" max="15365" width="12.42578125" style="125" customWidth="1"/>
    <col min="15366" max="15615" width="9.140625" style="125"/>
    <col min="15616" max="15616" width="2.140625" style="125" customWidth="1"/>
    <col min="15617" max="15617" width="20.28515625" style="125" customWidth="1"/>
    <col min="15618" max="15618" width="34.28515625" style="125" customWidth="1"/>
    <col min="15619" max="15619" width="13.140625" style="125" bestFit="1" customWidth="1"/>
    <col min="15620" max="15620" width="12.5703125" style="125" customWidth="1"/>
    <col min="15621" max="15621" width="12.42578125" style="125" customWidth="1"/>
    <col min="15622" max="15871" width="9.140625" style="125"/>
    <col min="15872" max="15872" width="2.140625" style="125" customWidth="1"/>
    <col min="15873" max="15873" width="20.28515625" style="125" customWidth="1"/>
    <col min="15874" max="15874" width="34.28515625" style="125" customWidth="1"/>
    <col min="15875" max="15875" width="13.140625" style="125" bestFit="1" customWidth="1"/>
    <col min="15876" max="15876" width="12.5703125" style="125" customWidth="1"/>
    <col min="15877" max="15877" width="12.42578125" style="125" customWidth="1"/>
    <col min="15878" max="16127" width="9.140625" style="125"/>
    <col min="16128" max="16128" width="2.140625" style="125" customWidth="1"/>
    <col min="16129" max="16129" width="20.28515625" style="125" customWidth="1"/>
    <col min="16130" max="16130" width="34.28515625" style="125" customWidth="1"/>
    <col min="16131" max="16131" width="13.140625" style="125" bestFit="1" customWidth="1"/>
    <col min="16132" max="16132" width="12.5703125" style="125" customWidth="1"/>
    <col min="16133" max="16133" width="12.42578125" style="125" customWidth="1"/>
    <col min="16134" max="16384" width="9.140625" style="125"/>
  </cols>
  <sheetData>
    <row r="2" spans="2:5" x14ac:dyDescent="0.2">
      <c r="B2" s="196" t="s">
        <v>85</v>
      </c>
    </row>
    <row r="3" spans="2:5" x14ac:dyDescent="0.2">
      <c r="B3" s="196" t="s">
        <v>143</v>
      </c>
    </row>
    <row r="4" spans="2:5" x14ac:dyDescent="0.2">
      <c r="B4" s="196"/>
    </row>
    <row r="5" spans="2:5" x14ac:dyDescent="0.2">
      <c r="B5" s="127"/>
    </row>
    <row r="6" spans="2:5" ht="12.75" thickBot="1" x14ac:dyDescent="0.25"/>
    <row r="7" spans="2:5" s="128" customFormat="1" ht="15" customHeight="1" thickBot="1" x14ac:dyDescent="0.25">
      <c r="B7" s="246" t="s">
        <v>87</v>
      </c>
      <c r="C7" s="247"/>
      <c r="D7" s="247"/>
      <c r="E7" s="248"/>
    </row>
    <row r="8" spans="2:5" s="128" customFormat="1" ht="15" customHeight="1" x14ac:dyDescent="0.2">
      <c r="B8" s="129"/>
      <c r="C8" s="129"/>
      <c r="D8" s="224"/>
      <c r="E8" s="225"/>
    </row>
    <row r="9" spans="2:5" s="128" customFormat="1" ht="15" customHeight="1" x14ac:dyDescent="0.2">
      <c r="B9" s="130" t="s">
        <v>86</v>
      </c>
      <c r="C9" s="130" t="s">
        <v>88</v>
      </c>
      <c r="D9" s="211" t="s">
        <v>156</v>
      </c>
      <c r="E9" s="130" t="s">
        <v>157</v>
      </c>
    </row>
    <row r="10" spans="2:5" ht="15.75" customHeight="1" thickBot="1" x14ac:dyDescent="0.25">
      <c r="B10" s="131"/>
      <c r="C10" s="131"/>
      <c r="D10" s="212" t="s">
        <v>89</v>
      </c>
      <c r="E10" s="131" t="s">
        <v>62</v>
      </c>
    </row>
    <row r="11" spans="2:5" x14ac:dyDescent="0.2">
      <c r="B11" s="132" t="s">
        <v>90</v>
      </c>
      <c r="C11" s="133" t="s">
        <v>91</v>
      </c>
      <c r="D11" s="226">
        <f>'[2]Bill &amp; Rate Impacts'!$C$18</f>
        <v>1.4</v>
      </c>
      <c r="E11" s="135" t="s">
        <v>92</v>
      </c>
    </row>
    <row r="12" spans="2:5" x14ac:dyDescent="0.2">
      <c r="B12" s="132"/>
      <c r="C12" s="133" t="s">
        <v>93</v>
      </c>
      <c r="D12" s="226">
        <f>'[2]Bill &amp; Rate Impacts'!$D$18</f>
        <v>3.39</v>
      </c>
      <c r="E12" s="135" t="s">
        <v>92</v>
      </c>
    </row>
    <row r="13" spans="2:5" ht="12.75" thickBot="1" x14ac:dyDescent="0.25">
      <c r="B13" s="136"/>
      <c r="C13" s="137" t="s">
        <v>94</v>
      </c>
      <c r="D13" s="227">
        <f>'[2]Bill &amp; Rate Impacts'!$E$18</f>
        <v>2.1791000000000001E-2</v>
      </c>
      <c r="E13" s="138" t="s">
        <v>95</v>
      </c>
    </row>
    <row r="14" spans="2:5" x14ac:dyDescent="0.2">
      <c r="B14" s="139" t="s">
        <v>96</v>
      </c>
      <c r="C14" s="133" t="s">
        <v>91</v>
      </c>
      <c r="D14" s="226">
        <f>'[2]Bill &amp; Rate Impacts'!$C$19</f>
        <v>1.4</v>
      </c>
      <c r="E14" s="134" t="s">
        <v>92</v>
      </c>
    </row>
    <row r="15" spans="2:5" x14ac:dyDescent="0.2">
      <c r="B15" s="132"/>
      <c r="C15" s="133" t="s">
        <v>93</v>
      </c>
      <c r="D15" s="226">
        <f>'[2]Bill &amp; Rate Impacts'!$D$19</f>
        <v>4.3899999999999997</v>
      </c>
      <c r="E15" s="135" t="s">
        <v>92</v>
      </c>
    </row>
    <row r="16" spans="2:5" ht="12.75" thickBot="1" x14ac:dyDescent="0.25">
      <c r="B16" s="136"/>
      <c r="C16" s="137" t="s">
        <v>94</v>
      </c>
      <c r="D16" s="227">
        <f>'[2]Bill &amp; Rate Impacts'!$E$19</f>
        <v>2.1093000000000001E-2</v>
      </c>
      <c r="E16" s="138" t="s">
        <v>95</v>
      </c>
    </row>
    <row r="17" spans="2:5" x14ac:dyDescent="0.2">
      <c r="B17" s="139" t="s">
        <v>97</v>
      </c>
      <c r="C17" s="133" t="s">
        <v>91</v>
      </c>
      <c r="D17" s="226">
        <f>'[2]Bill &amp; Rate Impacts'!$C$20</f>
        <v>2.02</v>
      </c>
      <c r="E17" s="134" t="s">
        <v>92</v>
      </c>
    </row>
    <row r="18" spans="2:5" x14ac:dyDescent="0.2">
      <c r="B18" s="132" t="s">
        <v>98</v>
      </c>
      <c r="C18" s="133" t="s">
        <v>93</v>
      </c>
      <c r="D18" s="226">
        <f>'[2]Bill &amp; Rate Impacts'!$D$20</f>
        <v>12.67</v>
      </c>
      <c r="E18" s="135" t="s">
        <v>92</v>
      </c>
    </row>
    <row r="19" spans="2:5" ht="12.75" thickBot="1" x14ac:dyDescent="0.25">
      <c r="B19" s="136"/>
      <c r="C19" s="137" t="s">
        <v>94</v>
      </c>
      <c r="D19" s="230">
        <f>'[2]Bill &amp; Rate Impacts'!$E$20</f>
        <v>4.8689999999999998</v>
      </c>
      <c r="E19" s="140" t="s">
        <v>99</v>
      </c>
    </row>
    <row r="20" spans="2:5" x14ac:dyDescent="0.2">
      <c r="B20" s="141" t="s">
        <v>97</v>
      </c>
      <c r="C20" s="142" t="s">
        <v>91</v>
      </c>
      <c r="D20" s="229">
        <f>'[2]Bill &amp; Rate Impacts'!$C$21</f>
        <v>2.02</v>
      </c>
      <c r="E20" s="134" t="s">
        <v>92</v>
      </c>
    </row>
    <row r="21" spans="2:5" x14ac:dyDescent="0.2">
      <c r="B21" s="132" t="s">
        <v>100</v>
      </c>
      <c r="C21" s="133" t="s">
        <v>93</v>
      </c>
      <c r="D21" s="226">
        <f>'[2]Bill &amp; Rate Impacts'!$D$21</f>
        <v>12.67</v>
      </c>
      <c r="E21" s="135" t="s">
        <v>92</v>
      </c>
    </row>
    <row r="22" spans="2:5" ht="12.75" thickBot="1" x14ac:dyDescent="0.25">
      <c r="B22" s="136"/>
      <c r="C22" s="137" t="s">
        <v>94</v>
      </c>
      <c r="D22" s="230">
        <f>'[2]Bill &amp; Rate Impacts'!$E$21</f>
        <v>4.8689999999999998</v>
      </c>
      <c r="E22" s="143" t="s">
        <v>99</v>
      </c>
    </row>
    <row r="23" spans="2:5" x14ac:dyDescent="0.2">
      <c r="B23" s="144" t="s">
        <v>101</v>
      </c>
      <c r="C23" s="142" t="s">
        <v>91</v>
      </c>
      <c r="D23" s="229">
        <f>'[2]Bill &amp; Rate Impacts'!$C$22</f>
        <v>7.35</v>
      </c>
      <c r="E23" s="134" t="s">
        <v>92</v>
      </c>
    </row>
    <row r="24" spans="2:5" x14ac:dyDescent="0.2">
      <c r="B24" s="145" t="s">
        <v>98</v>
      </c>
      <c r="C24" s="133" t="s">
        <v>93</v>
      </c>
      <c r="D24" s="226">
        <f>'[2]Bill &amp; Rate Impacts'!$D$22</f>
        <v>126.87</v>
      </c>
      <c r="E24" s="135" t="s">
        <v>92</v>
      </c>
    </row>
    <row r="25" spans="2:5" ht="12.75" thickBot="1" x14ac:dyDescent="0.25">
      <c r="B25" s="136"/>
      <c r="C25" s="137" t="s">
        <v>94</v>
      </c>
      <c r="D25" s="230">
        <f>'[2]Bill &amp; Rate Impacts'!$E$22</f>
        <v>3.1120000000000001</v>
      </c>
      <c r="E25" s="143" t="s">
        <v>99</v>
      </c>
    </row>
    <row r="26" spans="2:5" x14ac:dyDescent="0.2">
      <c r="B26" s="144" t="s">
        <v>101</v>
      </c>
      <c r="C26" s="142" t="s">
        <v>91</v>
      </c>
      <c r="D26" s="229">
        <f>'[2]Bill &amp; Rate Impacts'!$C$23</f>
        <v>7.35</v>
      </c>
      <c r="E26" s="134" t="s">
        <v>92</v>
      </c>
    </row>
    <row r="27" spans="2:5" x14ac:dyDescent="0.2">
      <c r="B27" s="145" t="s">
        <v>100</v>
      </c>
      <c r="C27" s="133" t="s">
        <v>93</v>
      </c>
      <c r="D27" s="226">
        <f>'[2]Bill &amp; Rate Impacts'!$D$23</f>
        <v>126.87</v>
      </c>
      <c r="E27" s="135" t="s">
        <v>92</v>
      </c>
    </row>
    <row r="28" spans="2:5" ht="12.75" thickBot="1" x14ac:dyDescent="0.25">
      <c r="B28" s="132"/>
      <c r="C28" s="133" t="s">
        <v>94</v>
      </c>
      <c r="D28" s="231">
        <f>'[2]Bill &amp; Rate Impacts'!$E$23</f>
        <v>3.1120000000000001</v>
      </c>
      <c r="E28" s="140" t="s">
        <v>99</v>
      </c>
    </row>
    <row r="29" spans="2:5" x14ac:dyDescent="0.2">
      <c r="B29" s="144" t="s">
        <v>102</v>
      </c>
      <c r="C29" s="142" t="s">
        <v>91</v>
      </c>
      <c r="D29" s="229">
        <f>'[2]Bill &amp; Rate Impacts'!$C$26</f>
        <v>7.48</v>
      </c>
      <c r="E29" s="134" t="s">
        <v>92</v>
      </c>
    </row>
    <row r="30" spans="2:5" x14ac:dyDescent="0.2">
      <c r="B30" s="132"/>
      <c r="C30" s="133" t="s">
        <v>93</v>
      </c>
      <c r="D30" s="226">
        <f>'[2]Bill &amp; Rate Impacts'!$D$26</f>
        <v>761.5</v>
      </c>
      <c r="E30" s="135" t="s">
        <v>92</v>
      </c>
    </row>
    <row r="31" spans="2:5" ht="12.75" thickBot="1" x14ac:dyDescent="0.25">
      <c r="B31" s="136"/>
      <c r="C31" s="137" t="s">
        <v>94</v>
      </c>
      <c r="D31" s="232">
        <f>'[2]Bill &amp; Rate Impacts'!$E$26</f>
        <v>0.249</v>
      </c>
      <c r="E31" s="138" t="s">
        <v>99</v>
      </c>
    </row>
    <row r="32" spans="2:5" x14ac:dyDescent="0.2">
      <c r="B32" s="132" t="s">
        <v>103</v>
      </c>
      <c r="C32" s="133" t="s">
        <v>91</v>
      </c>
      <c r="D32" s="226">
        <f>'[2]Bill &amp; Rate Impacts'!$C$27</f>
        <v>1.4</v>
      </c>
      <c r="E32" s="135" t="s">
        <v>92</v>
      </c>
    </row>
    <row r="33" spans="2:9" x14ac:dyDescent="0.2">
      <c r="B33" s="132"/>
      <c r="C33" s="133" t="s">
        <v>104</v>
      </c>
      <c r="D33" s="233">
        <f>[3]AEPTX!$B$54</f>
        <v>16659303.839999998</v>
      </c>
      <c r="E33" s="135"/>
    </row>
    <row r="34" spans="2:9" ht="12.75" thickBot="1" x14ac:dyDescent="0.25">
      <c r="B34" s="136"/>
      <c r="C34" s="137" t="s">
        <v>94</v>
      </c>
      <c r="D34" s="227">
        <f>'[2]Bill &amp; Rate Impacts'!$E$27</f>
        <v>2.1093000000000001E-2</v>
      </c>
      <c r="E34" s="138" t="s">
        <v>95</v>
      </c>
    </row>
    <row r="35" spans="2:9" x14ac:dyDescent="0.2">
      <c r="B35" s="132" t="s">
        <v>152</v>
      </c>
      <c r="C35" s="133" t="s">
        <v>91</v>
      </c>
      <c r="D35" s="229">
        <v>0</v>
      </c>
      <c r="E35" s="134" t="s">
        <v>92</v>
      </c>
    </row>
    <row r="36" spans="2:9" x14ac:dyDescent="0.2">
      <c r="B36" s="132"/>
      <c r="C36" s="133" t="s">
        <v>93</v>
      </c>
      <c r="D36" s="226">
        <v>0</v>
      </c>
      <c r="E36" s="135" t="s">
        <v>92</v>
      </c>
    </row>
    <row r="37" spans="2:9" ht="12.75" thickBot="1" x14ac:dyDescent="0.25">
      <c r="B37" s="136"/>
      <c r="C37" s="137" t="s">
        <v>94</v>
      </c>
      <c r="D37" s="228">
        <v>0</v>
      </c>
      <c r="E37" s="138" t="s">
        <v>99</v>
      </c>
    </row>
    <row r="38" spans="2:9" x14ac:dyDescent="0.2">
      <c r="B38" s="146"/>
    </row>
    <row r="39" spans="2:9" x14ac:dyDescent="0.2">
      <c r="B39" s="126"/>
      <c r="C39" s="147"/>
      <c r="D39" s="147"/>
      <c r="E39" s="148"/>
      <c r="F39" s="147"/>
      <c r="G39" s="149"/>
      <c r="H39" s="150"/>
      <c r="I39" s="148"/>
    </row>
  </sheetData>
  <mergeCells count="1">
    <mergeCell ref="B7:E7"/>
  </mergeCells>
  <printOptions horizontalCentered="1"/>
  <pageMargins left="0.7" right="0.7" top="0.75" bottom="0.75" header="0.3" footer="0.3"/>
  <pageSetup orientation="portrait" r:id="rId1"/>
  <headerFooter>
    <oddHeader>&amp;CPUBLIC UTILITY COMMISSION OF TEXAS
AEP TEXAS INC
SCHEDULE IV-J-7 PROOF OF REVENUE STATEMENT
TEST YEAR ENDING SEPTEMBER 30, 2023&amp;RSchedule IV-J-7
Proof of Revenue Statement at Present
&amp;A
Page &amp;P of &amp;N</oddHeader>
    <oddFooter>&amp;LSponsored by: Jennifer L. Jackson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3:M55"/>
  <sheetViews>
    <sheetView tabSelected="1" topLeftCell="A14" workbookViewId="0">
      <selection activeCell="B28" sqref="B28"/>
    </sheetView>
  </sheetViews>
  <sheetFormatPr defaultColWidth="9.140625" defaultRowHeight="15.75" x14ac:dyDescent="0.25"/>
  <cols>
    <col min="1" max="1" width="2.85546875" style="163" customWidth="1"/>
    <col min="2" max="2" width="5.7109375" style="163" customWidth="1"/>
    <col min="3" max="3" width="5.140625" style="163" bestFit="1" customWidth="1"/>
    <col min="4" max="4" width="62.140625" style="163" customWidth="1"/>
    <col min="5" max="5" width="20.85546875" style="163" bestFit="1" customWidth="1"/>
    <col min="6" max="6" width="23.7109375" style="163" bestFit="1" customWidth="1"/>
    <col min="7" max="7" width="19.28515625" style="163" bestFit="1" customWidth="1"/>
    <col min="8" max="8" width="20.42578125" style="163" bestFit="1" customWidth="1"/>
    <col min="9" max="9" width="19.28515625" style="163" bestFit="1" customWidth="1"/>
    <col min="10" max="10" width="16.85546875" style="163" bestFit="1" customWidth="1"/>
    <col min="11" max="11" width="15.5703125" style="163" bestFit="1" customWidth="1"/>
    <col min="12" max="12" width="16.85546875" style="163" bestFit="1" customWidth="1"/>
    <col min="13" max="13" width="14" style="163" bestFit="1" customWidth="1"/>
    <col min="14" max="16384" width="9.140625" style="163"/>
  </cols>
  <sheetData>
    <row r="3" spans="2:13" ht="16.5" thickBot="1" x14ac:dyDescent="0.3"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2"/>
    </row>
    <row r="4" spans="2:13" x14ac:dyDescent="0.25">
      <c r="B4" s="161"/>
      <c r="C4" s="161"/>
      <c r="D4" s="164" t="s">
        <v>123</v>
      </c>
      <c r="E4" s="161"/>
      <c r="F4" s="165"/>
      <c r="G4" s="161"/>
      <c r="H4" s="161"/>
      <c r="I4" s="161"/>
      <c r="J4" s="161"/>
      <c r="K4" s="161"/>
      <c r="L4" s="162"/>
    </row>
    <row r="5" spans="2:13" x14ac:dyDescent="0.25">
      <c r="B5" s="161"/>
      <c r="C5" s="161"/>
      <c r="D5" s="166" t="s">
        <v>124</v>
      </c>
      <c r="E5" s="161"/>
      <c r="F5" s="165"/>
      <c r="G5" s="161"/>
      <c r="H5" s="161"/>
      <c r="I5" s="161"/>
      <c r="J5" s="161"/>
      <c r="K5" s="161"/>
      <c r="L5" s="162"/>
    </row>
    <row r="6" spans="2:13" x14ac:dyDescent="0.25">
      <c r="B6" s="161"/>
      <c r="C6" s="161"/>
      <c r="D6" s="167" t="s">
        <v>160</v>
      </c>
      <c r="E6" s="161"/>
      <c r="F6" s="161"/>
      <c r="G6" s="161"/>
      <c r="H6" s="161"/>
      <c r="I6" s="161"/>
      <c r="J6" s="161"/>
      <c r="K6" s="161"/>
      <c r="L6" s="162"/>
    </row>
    <row r="7" spans="2:13" x14ac:dyDescent="0.25">
      <c r="B7" s="161"/>
      <c r="C7" s="161"/>
      <c r="D7" s="167" t="s">
        <v>142</v>
      </c>
      <c r="E7" s="161"/>
      <c r="F7" s="161"/>
      <c r="G7" s="161"/>
      <c r="H7" s="161"/>
      <c r="I7" s="161"/>
      <c r="J7" s="161"/>
      <c r="K7" s="161"/>
      <c r="L7" s="162"/>
    </row>
    <row r="8" spans="2:13" ht="16.5" thickBot="1" x14ac:dyDescent="0.3">
      <c r="B8" s="161"/>
      <c r="C8" s="161"/>
      <c r="D8" s="168"/>
      <c r="E8" s="161"/>
      <c r="F8" s="161"/>
      <c r="G8" s="161"/>
      <c r="H8" s="161"/>
      <c r="I8" s="161"/>
      <c r="J8" s="161"/>
      <c r="K8" s="161"/>
      <c r="L8" s="162"/>
    </row>
    <row r="9" spans="2:13" x14ac:dyDescent="0.25"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2"/>
    </row>
    <row r="10" spans="2:13" ht="16.5" thickBot="1" x14ac:dyDescent="0.3">
      <c r="B10" s="161"/>
      <c r="C10" s="161"/>
      <c r="D10" s="161"/>
      <c r="E10" s="169">
        <v>1</v>
      </c>
      <c r="F10" s="169">
        <v>2</v>
      </c>
      <c r="G10" s="169">
        <v>3</v>
      </c>
      <c r="H10" s="169">
        <v>4</v>
      </c>
      <c r="I10" s="169">
        <v>5</v>
      </c>
      <c r="J10" s="169">
        <v>6</v>
      </c>
      <c r="K10" s="169">
        <v>7</v>
      </c>
      <c r="L10" s="169">
        <v>8</v>
      </c>
    </row>
    <row r="11" spans="2:13" x14ac:dyDescent="0.25">
      <c r="B11" s="170"/>
      <c r="C11" s="170"/>
      <c r="D11" s="170"/>
      <c r="E11" s="171"/>
      <c r="F11" s="170"/>
      <c r="G11" s="170"/>
      <c r="H11" s="171"/>
      <c r="I11" s="171"/>
      <c r="J11" s="171"/>
      <c r="K11" s="170"/>
      <c r="L11" s="245"/>
      <c r="M11" s="205" t="s">
        <v>153</v>
      </c>
    </row>
    <row r="12" spans="2:13" x14ac:dyDescent="0.25">
      <c r="B12" s="172"/>
      <c r="C12" s="172"/>
      <c r="D12" s="172" t="s">
        <v>125</v>
      </c>
      <c r="E12" s="173" t="s">
        <v>126</v>
      </c>
      <c r="F12" s="172" t="s">
        <v>127</v>
      </c>
      <c r="G12" s="172" t="s">
        <v>128</v>
      </c>
      <c r="H12" s="172" t="s">
        <v>128</v>
      </c>
      <c r="I12" s="172" t="s">
        <v>129</v>
      </c>
      <c r="J12" s="172" t="s">
        <v>5</v>
      </c>
      <c r="K12" s="172" t="s">
        <v>130</v>
      </c>
      <c r="L12" s="239" t="s">
        <v>131</v>
      </c>
      <c r="M12" s="206" t="s">
        <v>4</v>
      </c>
    </row>
    <row r="13" spans="2:13" x14ac:dyDescent="0.25">
      <c r="B13" s="172" t="s">
        <v>132</v>
      </c>
      <c r="C13" s="172"/>
      <c r="D13" s="172"/>
      <c r="E13" s="173" t="s">
        <v>159</v>
      </c>
      <c r="F13" s="172"/>
      <c r="G13" s="173" t="s">
        <v>133</v>
      </c>
      <c r="H13" s="173" t="s">
        <v>134</v>
      </c>
      <c r="I13" s="172"/>
      <c r="J13" s="172"/>
      <c r="K13" s="172"/>
      <c r="L13" s="239" t="s">
        <v>135</v>
      </c>
      <c r="M13" s="206" t="s">
        <v>155</v>
      </c>
    </row>
    <row r="14" spans="2:13" ht="16.5" thickBot="1" x14ac:dyDescent="0.3">
      <c r="B14" s="174" t="s">
        <v>136</v>
      </c>
      <c r="C14" s="174"/>
      <c r="D14" s="174"/>
      <c r="E14" s="175" t="s">
        <v>131</v>
      </c>
      <c r="F14" s="174"/>
      <c r="G14" s="174"/>
      <c r="H14" s="174"/>
      <c r="I14" s="174"/>
      <c r="J14" s="174"/>
      <c r="K14" s="174"/>
      <c r="L14" s="240"/>
      <c r="M14" s="207" t="s">
        <v>154</v>
      </c>
    </row>
    <row r="15" spans="2:13" x14ac:dyDescent="0.25">
      <c r="B15" s="161"/>
      <c r="C15" s="161"/>
      <c r="D15" s="176"/>
      <c r="E15" s="177"/>
      <c r="F15" s="177"/>
      <c r="G15" s="177"/>
      <c r="H15" s="177"/>
      <c r="I15" s="177"/>
      <c r="J15" s="177"/>
      <c r="K15" s="177"/>
      <c r="L15" s="178"/>
    </row>
    <row r="16" spans="2:13" x14ac:dyDescent="0.25">
      <c r="B16" s="162">
        <v>1</v>
      </c>
      <c r="C16" s="162"/>
      <c r="D16" s="161"/>
      <c r="E16" s="179"/>
      <c r="F16" s="180"/>
      <c r="G16" s="180"/>
      <c r="H16" s="180"/>
      <c r="I16" s="180"/>
      <c r="J16" s="180"/>
      <c r="K16" s="180"/>
      <c r="L16" s="180">
        <f>SUM(F16:K16)</f>
        <v>0</v>
      </c>
    </row>
    <row r="17" spans="2:13" x14ac:dyDescent="0.25">
      <c r="B17" s="162">
        <v>2</v>
      </c>
      <c r="C17" s="162"/>
      <c r="D17" s="161" t="s">
        <v>137</v>
      </c>
      <c r="E17" s="180">
        <f>L17</f>
        <v>506310295.83999997</v>
      </c>
      <c r="F17" s="180">
        <f>'AEPTX RS'!J36</f>
        <v>274346131</v>
      </c>
      <c r="G17" s="180">
        <f>'AEPTX Sec LT 10'!J38</f>
        <v>14176608</v>
      </c>
      <c r="H17" s="180">
        <f>'AEPTX Sec GT 10'!J43</f>
        <v>153869508</v>
      </c>
      <c r="I17" s="180">
        <f>Primary!J42</f>
        <v>34239607</v>
      </c>
      <c r="J17" s="180">
        <f>'AEPTX Trans'!J37</f>
        <v>7990885</v>
      </c>
      <c r="K17" s="180">
        <f>'AEPTX Sec LT 10'!J43+'AEPTX Lighting'!J38</f>
        <v>21687556.839999996</v>
      </c>
      <c r="L17" s="181">
        <f>SUM(F17:K17)</f>
        <v>506310295.83999997</v>
      </c>
      <c r="M17" s="208">
        <f>'WDS BESS'!J42</f>
        <v>0</v>
      </c>
    </row>
    <row r="18" spans="2:13" x14ac:dyDescent="0.25">
      <c r="B18" s="162">
        <v>3</v>
      </c>
      <c r="C18" s="162"/>
      <c r="D18" s="161" t="s">
        <v>138</v>
      </c>
      <c r="E18" s="180">
        <f>L18</f>
        <v>56938794.600000009</v>
      </c>
      <c r="F18" s="180">
        <f>'AEPTX RS'!E22*'AEPTX RS'!D11</f>
        <v>38045481.840000004</v>
      </c>
      <c r="G18" s="180">
        <f>'AEPTX Sec LT 10'!E23*'AEPTX Sec LT 10'!D12</f>
        <v>5106904.5599999996</v>
      </c>
      <c r="H18" s="180">
        <f>'AEPTX Sec GT 10'!E27*'AEPTX Sec GT 10'!D11</f>
        <v>11009064.359999999</v>
      </c>
      <c r="I18" s="180">
        <f>Primary!E26*Primary!D11</f>
        <v>1653369.84</v>
      </c>
      <c r="J18" s="182">
        <f>'AEPTX Trans'!E23*'AEPTX Trans'!D11</f>
        <v>1123974</v>
      </c>
      <c r="K18" s="180">
        <v>0</v>
      </c>
      <c r="L18" s="181">
        <f>SUM(F18:K18)</f>
        <v>56938794.600000009</v>
      </c>
      <c r="M18" s="208">
        <f>'WDS BESS'!D26</f>
        <v>0</v>
      </c>
    </row>
    <row r="19" spans="2:13" x14ac:dyDescent="0.25">
      <c r="B19" s="162">
        <v>4</v>
      </c>
      <c r="C19" s="162"/>
      <c r="D19" s="183" t="s">
        <v>139</v>
      </c>
      <c r="E19" s="180">
        <f>L19</f>
        <v>19287501.039999999</v>
      </c>
      <c r="F19" s="180">
        <f>'AEPTX RS'!E27*'AEPTX RS'!D11</f>
        <v>15711998.399999999</v>
      </c>
      <c r="G19" s="180">
        <f>'AEPTX Sec LT 10'!E28*'AEPTX Sec LT 10'!D11</f>
        <v>1669348.7999999998</v>
      </c>
      <c r="H19" s="180">
        <f>'AEPTX Sec GT 10'!E32*'AEPTX Sec GT 10'!D11</f>
        <v>1755194.16</v>
      </c>
      <c r="I19" s="180">
        <f>Primary!E31*Primary!D11</f>
        <v>95785.2</v>
      </c>
      <c r="J19" s="182">
        <f>'AEPTX Trans'!E28*'AEPTX Trans'!D11</f>
        <v>11040.480000000001</v>
      </c>
      <c r="K19" s="181">
        <f>'AEPTX Sec LT 10'!J41</f>
        <v>44134</v>
      </c>
      <c r="L19" s="181">
        <f>SUM(F19:K19)</f>
        <v>19287501.039999999</v>
      </c>
      <c r="M19" s="208">
        <f>'WDS BESS'!D31</f>
        <v>0</v>
      </c>
    </row>
    <row r="20" spans="2:13" ht="16.5" thickBot="1" x14ac:dyDescent="0.3">
      <c r="B20" s="162">
        <v>5</v>
      </c>
      <c r="C20" s="162"/>
      <c r="D20" s="161"/>
      <c r="E20" s="184"/>
      <c r="F20" s="184"/>
      <c r="G20" s="184"/>
      <c r="H20" s="184"/>
      <c r="I20" s="185"/>
      <c r="J20" s="186"/>
      <c r="K20" s="187"/>
      <c r="L20" s="162"/>
    </row>
    <row r="21" spans="2:13" ht="16.5" thickBot="1" x14ac:dyDescent="0.3">
      <c r="B21" s="162">
        <v>6</v>
      </c>
      <c r="C21" s="162"/>
      <c r="D21" s="188" t="s">
        <v>161</v>
      </c>
      <c r="E21" s="189">
        <f t="shared" ref="E21:M21" si="0">SUM(E16:E19)</f>
        <v>582536591.4799999</v>
      </c>
      <c r="F21" s="189">
        <f t="shared" si="0"/>
        <v>328103611.24000001</v>
      </c>
      <c r="G21" s="189">
        <f t="shared" si="0"/>
        <v>20952861.359999999</v>
      </c>
      <c r="H21" s="189">
        <f t="shared" si="0"/>
        <v>166633766.52000001</v>
      </c>
      <c r="I21" s="189">
        <f t="shared" si="0"/>
        <v>35988762.040000007</v>
      </c>
      <c r="J21" s="189">
        <f t="shared" si="0"/>
        <v>9125899.4800000004</v>
      </c>
      <c r="K21" s="189">
        <f t="shared" si="0"/>
        <v>21731690.839999996</v>
      </c>
      <c r="L21" s="241">
        <f t="shared" si="0"/>
        <v>582536591.4799999</v>
      </c>
      <c r="M21" s="243">
        <f t="shared" si="0"/>
        <v>0</v>
      </c>
    </row>
    <row r="22" spans="2:13" x14ac:dyDescent="0.25">
      <c r="B22" s="162">
        <v>7</v>
      </c>
      <c r="E22" s="180"/>
      <c r="F22" s="199"/>
      <c r="G22" s="199"/>
      <c r="H22" s="199"/>
      <c r="I22" s="199"/>
      <c r="J22" s="199"/>
      <c r="K22" s="199"/>
      <c r="L22" s="199"/>
      <c r="M22" s="191"/>
    </row>
    <row r="23" spans="2:13" x14ac:dyDescent="0.25">
      <c r="B23" s="162">
        <v>8</v>
      </c>
      <c r="C23" s="162"/>
      <c r="D23" s="161" t="s">
        <v>137</v>
      </c>
      <c r="E23" s="180">
        <f>'[4]II-H-4.1 Functions'!$F$207</f>
        <v>505557423.04040062</v>
      </c>
      <c r="F23" s="180">
        <f>'[4]II-H-4.1 Functions'!$F$189</f>
        <v>274280246.75195694</v>
      </c>
      <c r="G23" s="180">
        <f>'[4]II-H-4.1 Functions'!$F$191</f>
        <v>14156857.073246393</v>
      </c>
      <c r="H23" s="180">
        <f>'[4]II-H-4.1 Functions'!$F$195</f>
        <v>153089024.09332699</v>
      </c>
      <c r="I23" s="180">
        <f>'[4]II-H-4.1 Functions'!$F$201</f>
        <v>34155357.463968903</v>
      </c>
      <c r="J23" s="180">
        <f>'[4]II-H-4.1 Functions'!$F$203</f>
        <v>8293460.5320387157</v>
      </c>
      <c r="K23" s="180">
        <f>'[4]II-H-4.1 Functions'!$F$205</f>
        <v>21582477.125862662</v>
      </c>
      <c r="L23" s="181">
        <f>SUM(F23:K23)</f>
        <v>505557423.04040056</v>
      </c>
      <c r="M23" s="208">
        <f>'WDS BESS'!J48</f>
        <v>0</v>
      </c>
    </row>
    <row r="24" spans="2:13" x14ac:dyDescent="0.25">
      <c r="B24" s="162">
        <v>9</v>
      </c>
      <c r="C24" s="162"/>
      <c r="D24" s="161" t="s">
        <v>138</v>
      </c>
      <c r="E24" s="180">
        <f>'[4]II-H-4.1 Functions'!$E$207</f>
        <v>56905339.492062181</v>
      </c>
      <c r="F24" s="180">
        <f>'[4]II-H-4.1 Functions'!$E$189</f>
        <v>38036476.375195511</v>
      </c>
      <c r="G24" s="180">
        <f>'[4]II-H-4.1 Functions'!$E$191</f>
        <v>5099900.9656802686</v>
      </c>
      <c r="H24" s="180">
        <f>'[4]II-H-4.1 Functions'!$E$195</f>
        <v>10956922.521470765</v>
      </c>
      <c r="I24" s="180">
        <f>'[4]II-H-4.1 Functions'!$E$201</f>
        <v>1645621.6706345179</v>
      </c>
      <c r="J24" s="182">
        <f>'[4]II-H-4.1 Functions'!$E$203</f>
        <v>1166417.9590811178</v>
      </c>
      <c r="K24" s="180">
        <f>'[4]II-H-4.1 Functions'!$E$205</f>
        <v>0</v>
      </c>
      <c r="L24" s="181">
        <f>SUM(F24:K24)</f>
        <v>56905339.492062181</v>
      </c>
      <c r="M24" s="208">
        <f>'WDS BESS'!D32</f>
        <v>0</v>
      </c>
    </row>
    <row r="25" spans="2:13" x14ac:dyDescent="0.25">
      <c r="B25" s="162">
        <v>10</v>
      </c>
      <c r="C25" s="162"/>
      <c r="D25" s="183" t="s">
        <v>139</v>
      </c>
      <c r="E25" s="180">
        <f>'[4]II-H-4.1 Functions'!$D$207</f>
        <v>19273106.563460872</v>
      </c>
      <c r="F25" s="180">
        <f>'[4]II-H-4.1 Functions'!$D$189</f>
        <v>15708279.328989297</v>
      </c>
      <c r="G25" s="180">
        <f>'[4]II-H-4.1 Functions'!$D$191</f>
        <v>1667059.1296076565</v>
      </c>
      <c r="H25" s="180">
        <f>'[4]II-H-4.1 Functions'!$D$195</f>
        <v>1746841.799300642</v>
      </c>
      <c r="I25" s="180">
        <f>'[4]II-H-4.1 Functions'!$D$201</f>
        <v>95337.200156615363</v>
      </c>
      <c r="J25" s="182">
        <f>'[4]II-H-4.1 Functions'!$D$203</f>
        <v>11457.395054401524</v>
      </c>
      <c r="K25" s="181">
        <f>'[4]II-H-4.1 Functions'!$D$205</f>
        <v>44131.710352257905</v>
      </c>
      <c r="L25" s="181">
        <f>SUM(F25:K25)</f>
        <v>19273106.563460864</v>
      </c>
      <c r="M25" s="208">
        <f>'WDS BESS'!D37</f>
        <v>0</v>
      </c>
    </row>
    <row r="26" spans="2:13" ht="16.5" thickBot="1" x14ac:dyDescent="0.3">
      <c r="B26" s="162">
        <v>11</v>
      </c>
      <c r="E26" s="180"/>
      <c r="F26" s="199"/>
      <c r="G26" s="199"/>
      <c r="H26" s="199"/>
      <c r="I26" s="199"/>
      <c r="J26" s="199"/>
      <c r="K26" s="199"/>
      <c r="L26" s="199"/>
      <c r="M26" s="191"/>
    </row>
    <row r="27" spans="2:13" ht="16.5" thickBot="1" x14ac:dyDescent="0.3">
      <c r="B27" s="162">
        <v>12</v>
      </c>
      <c r="D27" s="188" t="s">
        <v>162</v>
      </c>
      <c r="E27" s="189">
        <f t="shared" ref="E27:M27" si="1">SUM(E23:E25)</f>
        <v>581735869.09592366</v>
      </c>
      <c r="F27" s="189">
        <f t="shared" si="1"/>
        <v>328025002.45614171</v>
      </c>
      <c r="G27" s="189">
        <f t="shared" si="1"/>
        <v>20923817.168534316</v>
      </c>
      <c r="H27" s="189">
        <f t="shared" si="1"/>
        <v>165792788.41409838</v>
      </c>
      <c r="I27" s="189">
        <f t="shared" si="1"/>
        <v>35896316.334760033</v>
      </c>
      <c r="J27" s="189">
        <f t="shared" si="1"/>
        <v>9471335.8861742355</v>
      </c>
      <c r="K27" s="189">
        <f t="shared" si="1"/>
        <v>21626608.836214919</v>
      </c>
      <c r="L27" s="241">
        <f t="shared" si="1"/>
        <v>581735869.09592354</v>
      </c>
      <c r="M27" s="243">
        <f t="shared" si="1"/>
        <v>0</v>
      </c>
    </row>
    <row r="28" spans="2:13" x14ac:dyDescent="0.25">
      <c r="B28" s="162">
        <v>13</v>
      </c>
      <c r="E28" s="180"/>
      <c r="F28" s="242"/>
      <c r="G28" s="242"/>
      <c r="H28" s="242"/>
      <c r="I28" s="242"/>
      <c r="J28" s="242"/>
      <c r="K28" s="242"/>
      <c r="L28" s="242"/>
      <c r="M28" s="219"/>
    </row>
    <row r="29" spans="2:13" x14ac:dyDescent="0.25">
      <c r="B29" s="162">
        <v>14</v>
      </c>
      <c r="D29" s="161" t="s">
        <v>137</v>
      </c>
      <c r="E29" s="180">
        <f t="shared" ref="E29:M29" si="2">E17-E23</f>
        <v>752872.7995993495</v>
      </c>
      <c r="F29" s="180">
        <f t="shared" si="2"/>
        <v>65884.248043060303</v>
      </c>
      <c r="G29" s="180">
        <f t="shared" si="2"/>
        <v>19750.926753606647</v>
      </c>
      <c r="H29" s="180">
        <f t="shared" si="2"/>
        <v>780483.90667301416</v>
      </c>
      <c r="I29" s="180">
        <f t="shared" si="2"/>
        <v>84249.536031097174</v>
      </c>
      <c r="J29" s="180">
        <f t="shared" si="2"/>
        <v>-302575.53203871567</v>
      </c>
      <c r="K29" s="180">
        <f t="shared" si="2"/>
        <v>105079.71413733438</v>
      </c>
      <c r="L29" s="180">
        <f t="shared" si="2"/>
        <v>752872.7995994091</v>
      </c>
      <c r="M29" s="180">
        <f t="shared" si="2"/>
        <v>0</v>
      </c>
    </row>
    <row r="30" spans="2:13" x14ac:dyDescent="0.25">
      <c r="B30" s="162">
        <v>15</v>
      </c>
      <c r="D30" s="161" t="s">
        <v>138</v>
      </c>
      <c r="E30" s="180">
        <f t="shared" ref="E30:M30" si="3">E18-E24</f>
        <v>33455.107937827706</v>
      </c>
      <c r="F30" s="180">
        <f t="shared" si="3"/>
        <v>9005.4648044928908</v>
      </c>
      <c r="G30" s="180">
        <f t="shared" si="3"/>
        <v>7003.5943197309971</v>
      </c>
      <c r="H30" s="180">
        <f t="shared" si="3"/>
        <v>52141.838529234752</v>
      </c>
      <c r="I30" s="180">
        <f t="shared" si="3"/>
        <v>7748.169365482172</v>
      </c>
      <c r="J30" s="180">
        <f t="shared" si="3"/>
        <v>-42443.959081117762</v>
      </c>
      <c r="K30" s="180">
        <f t="shared" si="3"/>
        <v>0</v>
      </c>
      <c r="L30" s="180">
        <f t="shared" si="3"/>
        <v>33455.107937827706</v>
      </c>
      <c r="M30" s="180">
        <f t="shared" si="3"/>
        <v>0</v>
      </c>
    </row>
    <row r="31" spans="2:13" x14ac:dyDescent="0.25">
      <c r="B31" s="162">
        <v>16</v>
      </c>
      <c r="D31" s="183" t="s">
        <v>139</v>
      </c>
      <c r="E31" s="180">
        <f t="shared" ref="E31:M31" si="4">E19-E25</f>
        <v>14394.476539127529</v>
      </c>
      <c r="F31" s="180">
        <f t="shared" si="4"/>
        <v>3719.0710107013583</v>
      </c>
      <c r="G31" s="180">
        <f t="shared" si="4"/>
        <v>2289.6703923433088</v>
      </c>
      <c r="H31" s="180">
        <f t="shared" si="4"/>
        <v>8352.3606993579306</v>
      </c>
      <c r="I31" s="180">
        <f t="shared" si="4"/>
        <v>447.999843384634</v>
      </c>
      <c r="J31" s="180">
        <f t="shared" si="4"/>
        <v>-416.91505440152287</v>
      </c>
      <c r="K31" s="180">
        <f t="shared" si="4"/>
        <v>2.2896477420945303</v>
      </c>
      <c r="L31" s="180">
        <f t="shared" si="4"/>
        <v>14394.476539134979</v>
      </c>
      <c r="M31" s="180">
        <f t="shared" si="4"/>
        <v>0</v>
      </c>
    </row>
    <row r="32" spans="2:13" x14ac:dyDescent="0.25">
      <c r="B32" s="190">
        <v>17</v>
      </c>
      <c r="D32" s="161" t="s">
        <v>164</v>
      </c>
      <c r="E32" s="219">
        <f t="shared" ref="E32:L32" si="5">E21-E27</f>
        <v>800722.38407623768</v>
      </c>
      <c r="F32" s="219">
        <f t="shared" si="5"/>
        <v>78608.783858299255</v>
      </c>
      <c r="G32" s="219">
        <f t="shared" si="5"/>
        <v>29044.191465683281</v>
      </c>
      <c r="H32" s="219">
        <f t="shared" si="5"/>
        <v>840978.10590162873</v>
      </c>
      <c r="I32" s="219">
        <f t="shared" si="5"/>
        <v>92445.705239973962</v>
      </c>
      <c r="J32" s="219">
        <f t="shared" si="5"/>
        <v>-345436.40617423505</v>
      </c>
      <c r="K32" s="219">
        <f t="shared" si="5"/>
        <v>105082.00378507748</v>
      </c>
      <c r="L32" s="219">
        <f t="shared" si="5"/>
        <v>800722.38407635689</v>
      </c>
      <c r="M32" s="180">
        <f>M20-M26</f>
        <v>0</v>
      </c>
    </row>
    <row r="33" spans="2:13" x14ac:dyDescent="0.25">
      <c r="B33" s="190">
        <v>18</v>
      </c>
      <c r="D33" s="161" t="s">
        <v>163</v>
      </c>
      <c r="E33" s="244">
        <f t="shared" ref="E33:L33" si="6">E32/E27</f>
        <v>1.3764363289488083E-3</v>
      </c>
      <c r="F33" s="244">
        <f t="shared" si="6"/>
        <v>2.3964265915617079E-4</v>
      </c>
      <c r="G33" s="244">
        <f t="shared" si="6"/>
        <v>1.3880923940283974E-3</v>
      </c>
      <c r="H33" s="244">
        <f t="shared" si="6"/>
        <v>5.0724649361776168E-3</v>
      </c>
      <c r="I33" s="244">
        <f t="shared" si="6"/>
        <v>2.5753535370551263E-3</v>
      </c>
      <c r="J33" s="244">
        <f t="shared" si="6"/>
        <v>-3.6471772337678912E-2</v>
      </c>
      <c r="K33" s="244">
        <f t="shared" si="6"/>
        <v>4.8589219225675375E-3</v>
      </c>
      <c r="L33" s="244">
        <f t="shared" si="6"/>
        <v>1.3764363289490136E-3</v>
      </c>
      <c r="M33" s="244"/>
    </row>
    <row r="34" spans="2:13" x14ac:dyDescent="0.25">
      <c r="B34" s="190"/>
      <c r="D34" s="161"/>
      <c r="E34" s="219"/>
      <c r="F34" s="219"/>
      <c r="G34" s="219"/>
      <c r="H34" s="219"/>
      <c r="I34" s="219"/>
      <c r="J34" s="219"/>
      <c r="K34" s="219"/>
      <c r="L34" s="219"/>
      <c r="M34" s="219"/>
    </row>
    <row r="35" spans="2:13" s="235" customFormat="1" x14ac:dyDescent="0.25">
      <c r="B35" s="234"/>
      <c r="D35" s="161"/>
      <c r="E35" s="236"/>
      <c r="F35" s="236"/>
      <c r="G35" s="236"/>
      <c r="H35" s="236"/>
      <c r="I35" s="236"/>
      <c r="J35" s="236"/>
      <c r="K35" s="236"/>
      <c r="L35" s="180"/>
    </row>
    <row r="36" spans="2:13" s="235" customFormat="1" x14ac:dyDescent="0.25">
      <c r="B36" s="234"/>
      <c r="E36" s="220"/>
      <c r="F36" s="220"/>
      <c r="G36" s="220"/>
      <c r="H36" s="220"/>
      <c r="I36" s="220"/>
      <c r="J36" s="220"/>
      <c r="K36" s="220"/>
      <c r="L36" s="220"/>
    </row>
    <row r="37" spans="2:13" s="235" customFormat="1" x14ac:dyDescent="0.25">
      <c r="B37" s="234"/>
      <c r="D37" s="161"/>
      <c r="E37" s="218"/>
      <c r="F37" s="218"/>
      <c r="G37" s="218"/>
      <c r="H37" s="218"/>
      <c r="I37" s="218"/>
      <c r="J37" s="218"/>
      <c r="K37" s="218"/>
      <c r="L37" s="218"/>
    </row>
    <row r="38" spans="2:13" s="235" customFormat="1" x14ac:dyDescent="0.25">
      <c r="B38" s="234"/>
      <c r="D38" s="161"/>
      <c r="E38" s="180"/>
      <c r="F38" s="221"/>
      <c r="G38" s="221"/>
      <c r="H38" s="221"/>
      <c r="I38" s="221"/>
      <c r="J38" s="221"/>
      <c r="K38" s="221"/>
      <c r="L38" s="221"/>
    </row>
    <row r="39" spans="2:13" s="235" customFormat="1" x14ac:dyDescent="0.25">
      <c r="B39" s="234"/>
      <c r="D39" s="183"/>
      <c r="E39" s="180"/>
      <c r="F39" s="237"/>
      <c r="G39" s="237"/>
      <c r="H39" s="237"/>
      <c r="I39" s="237"/>
      <c r="J39" s="237"/>
      <c r="K39" s="237"/>
      <c r="L39" s="237"/>
    </row>
    <row r="40" spans="2:13" s="235" customFormat="1" x14ac:dyDescent="0.25">
      <c r="B40" s="234"/>
      <c r="D40" s="183"/>
      <c r="E40" s="180"/>
      <c r="F40" s="203"/>
      <c r="G40" s="180"/>
      <c r="H40" s="180"/>
      <c r="I40" s="180"/>
      <c r="J40" s="180"/>
      <c r="K40" s="180"/>
      <c r="L40" s="200"/>
    </row>
    <row r="42" spans="2:13" x14ac:dyDescent="0.25">
      <c r="B42" s="190"/>
      <c r="D42" s="183"/>
      <c r="E42" s="180"/>
      <c r="F42" s="201"/>
      <c r="G42" s="199"/>
      <c r="H42" s="199"/>
      <c r="I42" s="199"/>
      <c r="J42" s="199"/>
      <c r="K42" s="199"/>
      <c r="L42" s="202"/>
    </row>
    <row r="43" spans="2:13" x14ac:dyDescent="0.25">
      <c r="B43" s="190"/>
      <c r="D43" s="183"/>
      <c r="E43" s="180"/>
      <c r="F43" s="201"/>
      <c r="G43" s="199"/>
      <c r="H43" s="199"/>
      <c r="I43" s="199"/>
      <c r="J43" s="199"/>
      <c r="K43" s="199"/>
      <c r="L43" s="199"/>
    </row>
    <row r="44" spans="2:13" x14ac:dyDescent="0.25">
      <c r="B44" s="190"/>
      <c r="D44" s="192"/>
      <c r="E44" s="180"/>
      <c r="F44" s="199"/>
      <c r="G44" s="199"/>
      <c r="H44" s="199"/>
      <c r="I44" s="199"/>
      <c r="J44" s="199"/>
      <c r="K44" s="199"/>
      <c r="L44" s="199"/>
    </row>
    <row r="45" spans="2:13" x14ac:dyDescent="0.25">
      <c r="B45" s="190"/>
      <c r="D45" s="183"/>
      <c r="E45" s="180"/>
      <c r="F45" s="180"/>
      <c r="G45" s="180"/>
      <c r="H45" s="180"/>
      <c r="I45" s="180"/>
      <c r="J45" s="180"/>
      <c r="K45" s="180"/>
      <c r="L45" s="180"/>
    </row>
    <row r="46" spans="2:13" x14ac:dyDescent="0.25">
      <c r="B46" s="190"/>
      <c r="D46" s="183"/>
      <c r="E46" s="180"/>
      <c r="F46" s="180"/>
      <c r="G46" s="180"/>
      <c r="H46" s="203"/>
      <c r="I46" s="203"/>
      <c r="J46" s="203"/>
      <c r="K46" s="180"/>
      <c r="L46" s="180"/>
    </row>
    <row r="47" spans="2:13" x14ac:dyDescent="0.25">
      <c r="B47" s="190"/>
      <c r="D47" s="183"/>
      <c r="E47" s="180"/>
      <c r="F47" s="180"/>
      <c r="G47" s="180"/>
      <c r="H47" s="180"/>
      <c r="I47" s="180"/>
      <c r="J47" s="180"/>
      <c r="K47" s="180"/>
      <c r="L47" s="180"/>
    </row>
    <row r="48" spans="2:13" x14ac:dyDescent="0.25">
      <c r="B48" s="190"/>
      <c r="D48" s="183"/>
      <c r="E48" s="194"/>
      <c r="F48" s="194"/>
      <c r="G48" s="194"/>
      <c r="H48" s="194"/>
      <c r="I48" s="194"/>
      <c r="J48" s="194"/>
      <c r="K48" s="194"/>
      <c r="L48" s="194"/>
    </row>
    <row r="49" spans="2:12" x14ac:dyDescent="0.25">
      <c r="B49" s="190"/>
      <c r="D49" s="183"/>
      <c r="E49" s="194"/>
      <c r="F49" s="194"/>
      <c r="G49" s="194"/>
      <c r="H49" s="194"/>
      <c r="I49" s="194"/>
      <c r="J49" s="194"/>
      <c r="K49" s="194"/>
      <c r="L49" s="194"/>
    </row>
    <row r="50" spans="2:12" x14ac:dyDescent="0.25">
      <c r="D50" s="183"/>
    </row>
    <row r="51" spans="2:12" x14ac:dyDescent="0.25">
      <c r="F51" s="195"/>
    </row>
    <row r="52" spans="2:12" x14ac:dyDescent="0.25">
      <c r="F52" s="195"/>
      <c r="G52" s="195"/>
      <c r="H52" s="195"/>
      <c r="J52" s="193"/>
    </row>
    <row r="53" spans="2:12" x14ac:dyDescent="0.25">
      <c r="F53" s="195"/>
      <c r="H53" s="193"/>
    </row>
    <row r="54" spans="2:12" x14ac:dyDescent="0.25">
      <c r="G54" s="195"/>
    </row>
    <row r="55" spans="2:12" x14ac:dyDescent="0.25">
      <c r="F55" s="193"/>
    </row>
  </sheetData>
  <printOptions horizontalCentered="1"/>
  <pageMargins left="0.7" right="0.7" top="0.75" bottom="0.75" header="0.3" footer="0.3"/>
  <pageSetup scale="37" orientation="portrait" r:id="rId1"/>
  <headerFooter>
    <oddHeader>&amp;CPUBLIC UTILITY COMMISSION OF TEXAS
AEP TEXAS INC
SCHEDULE IV-J-7 PROOF OF REVENUE STATEMENT
TEST YEAR ENDING SEPTEMBER 30, 2023&amp;RSchedule IV-J-7
Proof of Revenue Statement at Present
&amp;A
Page &amp;P of &amp;N</oddHeader>
    <oddFooter>&amp;LSponsored by: Jennifer L. Jackson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BB91"/>
  <sheetViews>
    <sheetView tabSelected="1" workbookViewId="0">
      <selection activeCell="B28" sqref="B28"/>
    </sheetView>
  </sheetViews>
  <sheetFormatPr defaultColWidth="12.5703125" defaultRowHeight="15" x14ac:dyDescent="0.25"/>
  <cols>
    <col min="1" max="1" width="2.140625" style="52" customWidth="1"/>
    <col min="2" max="2" width="32.28515625" style="52" bestFit="1" customWidth="1"/>
    <col min="3" max="3" width="2.28515625" style="52" customWidth="1"/>
    <col min="4" max="4" width="16.85546875" style="52" bestFit="1" customWidth="1"/>
    <col min="5" max="5" width="12.5703125" style="52"/>
    <col min="6" max="6" width="2.28515625" style="52" customWidth="1"/>
    <col min="7" max="7" width="26.28515625" style="52" bestFit="1" customWidth="1"/>
    <col min="8" max="8" width="12.7109375" style="52" bestFit="1" customWidth="1"/>
    <col min="9" max="9" width="2.28515625" style="52" customWidth="1"/>
    <col min="10" max="10" width="16.5703125" style="52" bestFit="1" customWidth="1"/>
    <col min="11" max="256" width="12.5703125" style="52"/>
    <col min="257" max="257" width="2.140625" style="52" customWidth="1"/>
    <col min="258" max="258" width="32.28515625" style="52" bestFit="1" customWidth="1"/>
    <col min="259" max="259" width="2.28515625" style="52" customWidth="1"/>
    <col min="260" max="260" width="16.85546875" style="52" bestFit="1" customWidth="1"/>
    <col min="261" max="261" width="12.5703125" style="52"/>
    <col min="262" max="262" width="2.28515625" style="52" customWidth="1"/>
    <col min="263" max="263" width="19.7109375" style="52" customWidth="1"/>
    <col min="264" max="264" width="12.7109375" style="52" bestFit="1" customWidth="1"/>
    <col min="265" max="265" width="2.28515625" style="52" customWidth="1"/>
    <col min="266" max="266" width="16.5703125" style="52" bestFit="1" customWidth="1"/>
    <col min="267" max="512" width="12.5703125" style="52"/>
    <col min="513" max="513" width="2.140625" style="52" customWidth="1"/>
    <col min="514" max="514" width="32.28515625" style="52" bestFit="1" customWidth="1"/>
    <col min="515" max="515" width="2.28515625" style="52" customWidth="1"/>
    <col min="516" max="516" width="16.85546875" style="52" bestFit="1" customWidth="1"/>
    <col min="517" max="517" width="12.5703125" style="52"/>
    <col min="518" max="518" width="2.28515625" style="52" customWidth="1"/>
    <col min="519" max="519" width="19.7109375" style="52" customWidth="1"/>
    <col min="520" max="520" width="12.7109375" style="52" bestFit="1" customWidth="1"/>
    <col min="521" max="521" width="2.28515625" style="52" customWidth="1"/>
    <col min="522" max="522" width="16.5703125" style="52" bestFit="1" customWidth="1"/>
    <col min="523" max="768" width="12.5703125" style="52"/>
    <col min="769" max="769" width="2.140625" style="52" customWidth="1"/>
    <col min="770" max="770" width="32.28515625" style="52" bestFit="1" customWidth="1"/>
    <col min="771" max="771" width="2.28515625" style="52" customWidth="1"/>
    <col min="772" max="772" width="16.85546875" style="52" bestFit="1" customWidth="1"/>
    <col min="773" max="773" width="12.5703125" style="52"/>
    <col min="774" max="774" width="2.28515625" style="52" customWidth="1"/>
    <col min="775" max="775" width="19.7109375" style="52" customWidth="1"/>
    <col min="776" max="776" width="12.7109375" style="52" bestFit="1" customWidth="1"/>
    <col min="777" max="777" width="2.28515625" style="52" customWidth="1"/>
    <col min="778" max="778" width="16.5703125" style="52" bestFit="1" customWidth="1"/>
    <col min="779" max="1024" width="12.5703125" style="52"/>
    <col min="1025" max="1025" width="2.140625" style="52" customWidth="1"/>
    <col min="1026" max="1026" width="32.28515625" style="52" bestFit="1" customWidth="1"/>
    <col min="1027" max="1027" width="2.28515625" style="52" customWidth="1"/>
    <col min="1028" max="1028" width="16.85546875" style="52" bestFit="1" customWidth="1"/>
    <col min="1029" max="1029" width="12.5703125" style="52"/>
    <col min="1030" max="1030" width="2.28515625" style="52" customWidth="1"/>
    <col min="1031" max="1031" width="19.7109375" style="52" customWidth="1"/>
    <col min="1032" max="1032" width="12.7109375" style="52" bestFit="1" customWidth="1"/>
    <col min="1033" max="1033" width="2.28515625" style="52" customWidth="1"/>
    <col min="1034" max="1034" width="16.5703125" style="52" bestFit="1" customWidth="1"/>
    <col min="1035" max="1280" width="12.5703125" style="52"/>
    <col min="1281" max="1281" width="2.140625" style="52" customWidth="1"/>
    <col min="1282" max="1282" width="32.28515625" style="52" bestFit="1" customWidth="1"/>
    <col min="1283" max="1283" width="2.28515625" style="52" customWidth="1"/>
    <col min="1284" max="1284" width="16.85546875" style="52" bestFit="1" customWidth="1"/>
    <col min="1285" max="1285" width="12.5703125" style="52"/>
    <col min="1286" max="1286" width="2.28515625" style="52" customWidth="1"/>
    <col min="1287" max="1287" width="19.7109375" style="52" customWidth="1"/>
    <col min="1288" max="1288" width="12.7109375" style="52" bestFit="1" customWidth="1"/>
    <col min="1289" max="1289" width="2.28515625" style="52" customWidth="1"/>
    <col min="1290" max="1290" width="16.5703125" style="52" bestFit="1" customWidth="1"/>
    <col min="1291" max="1536" width="12.5703125" style="52"/>
    <col min="1537" max="1537" width="2.140625" style="52" customWidth="1"/>
    <col min="1538" max="1538" width="32.28515625" style="52" bestFit="1" customWidth="1"/>
    <col min="1539" max="1539" width="2.28515625" style="52" customWidth="1"/>
    <col min="1540" max="1540" width="16.85546875" style="52" bestFit="1" customWidth="1"/>
    <col min="1541" max="1541" width="12.5703125" style="52"/>
    <col min="1542" max="1542" width="2.28515625" style="52" customWidth="1"/>
    <col min="1543" max="1543" width="19.7109375" style="52" customWidth="1"/>
    <col min="1544" max="1544" width="12.7109375" style="52" bestFit="1" customWidth="1"/>
    <col min="1545" max="1545" width="2.28515625" style="52" customWidth="1"/>
    <col min="1546" max="1546" width="16.5703125" style="52" bestFit="1" customWidth="1"/>
    <col min="1547" max="1792" width="12.5703125" style="52"/>
    <col min="1793" max="1793" width="2.140625" style="52" customWidth="1"/>
    <col min="1794" max="1794" width="32.28515625" style="52" bestFit="1" customWidth="1"/>
    <col min="1795" max="1795" width="2.28515625" style="52" customWidth="1"/>
    <col min="1796" max="1796" width="16.85546875" style="52" bestFit="1" customWidth="1"/>
    <col min="1797" max="1797" width="12.5703125" style="52"/>
    <col min="1798" max="1798" width="2.28515625" style="52" customWidth="1"/>
    <col min="1799" max="1799" width="19.7109375" style="52" customWidth="1"/>
    <col min="1800" max="1800" width="12.7109375" style="52" bestFit="1" customWidth="1"/>
    <col min="1801" max="1801" width="2.28515625" style="52" customWidth="1"/>
    <col min="1802" max="1802" width="16.5703125" style="52" bestFit="1" customWidth="1"/>
    <col min="1803" max="2048" width="12.5703125" style="52"/>
    <col min="2049" max="2049" width="2.140625" style="52" customWidth="1"/>
    <col min="2050" max="2050" width="32.28515625" style="52" bestFit="1" customWidth="1"/>
    <col min="2051" max="2051" width="2.28515625" style="52" customWidth="1"/>
    <col min="2052" max="2052" width="16.85546875" style="52" bestFit="1" customWidth="1"/>
    <col min="2053" max="2053" width="12.5703125" style="52"/>
    <col min="2054" max="2054" width="2.28515625" style="52" customWidth="1"/>
    <col min="2055" max="2055" width="19.7109375" style="52" customWidth="1"/>
    <col min="2056" max="2056" width="12.7109375" style="52" bestFit="1" customWidth="1"/>
    <col min="2057" max="2057" width="2.28515625" style="52" customWidth="1"/>
    <col min="2058" max="2058" width="16.5703125" style="52" bestFit="1" customWidth="1"/>
    <col min="2059" max="2304" width="12.5703125" style="52"/>
    <col min="2305" max="2305" width="2.140625" style="52" customWidth="1"/>
    <col min="2306" max="2306" width="32.28515625" style="52" bestFit="1" customWidth="1"/>
    <col min="2307" max="2307" width="2.28515625" style="52" customWidth="1"/>
    <col min="2308" max="2308" width="16.85546875" style="52" bestFit="1" customWidth="1"/>
    <col min="2309" max="2309" width="12.5703125" style="52"/>
    <col min="2310" max="2310" width="2.28515625" style="52" customWidth="1"/>
    <col min="2311" max="2311" width="19.7109375" style="52" customWidth="1"/>
    <col min="2312" max="2312" width="12.7109375" style="52" bestFit="1" customWidth="1"/>
    <col min="2313" max="2313" width="2.28515625" style="52" customWidth="1"/>
    <col min="2314" max="2314" width="16.5703125" style="52" bestFit="1" customWidth="1"/>
    <col min="2315" max="2560" width="12.5703125" style="52"/>
    <col min="2561" max="2561" width="2.140625" style="52" customWidth="1"/>
    <col min="2562" max="2562" width="32.28515625" style="52" bestFit="1" customWidth="1"/>
    <col min="2563" max="2563" width="2.28515625" style="52" customWidth="1"/>
    <col min="2564" max="2564" width="16.85546875" style="52" bestFit="1" customWidth="1"/>
    <col min="2565" max="2565" width="12.5703125" style="52"/>
    <col min="2566" max="2566" width="2.28515625" style="52" customWidth="1"/>
    <col min="2567" max="2567" width="19.7109375" style="52" customWidth="1"/>
    <col min="2568" max="2568" width="12.7109375" style="52" bestFit="1" customWidth="1"/>
    <col min="2569" max="2569" width="2.28515625" style="52" customWidth="1"/>
    <col min="2570" max="2570" width="16.5703125" style="52" bestFit="1" customWidth="1"/>
    <col min="2571" max="2816" width="12.5703125" style="52"/>
    <col min="2817" max="2817" width="2.140625" style="52" customWidth="1"/>
    <col min="2818" max="2818" width="32.28515625" style="52" bestFit="1" customWidth="1"/>
    <col min="2819" max="2819" width="2.28515625" style="52" customWidth="1"/>
    <col min="2820" max="2820" width="16.85546875" style="52" bestFit="1" customWidth="1"/>
    <col min="2821" max="2821" width="12.5703125" style="52"/>
    <col min="2822" max="2822" width="2.28515625" style="52" customWidth="1"/>
    <col min="2823" max="2823" width="19.7109375" style="52" customWidth="1"/>
    <col min="2824" max="2824" width="12.7109375" style="52" bestFit="1" customWidth="1"/>
    <col min="2825" max="2825" width="2.28515625" style="52" customWidth="1"/>
    <col min="2826" max="2826" width="16.5703125" style="52" bestFit="1" customWidth="1"/>
    <col min="2827" max="3072" width="12.5703125" style="52"/>
    <col min="3073" max="3073" width="2.140625" style="52" customWidth="1"/>
    <col min="3074" max="3074" width="32.28515625" style="52" bestFit="1" customWidth="1"/>
    <col min="3075" max="3075" width="2.28515625" style="52" customWidth="1"/>
    <col min="3076" max="3076" width="16.85546875" style="52" bestFit="1" customWidth="1"/>
    <col min="3077" max="3077" width="12.5703125" style="52"/>
    <col min="3078" max="3078" width="2.28515625" style="52" customWidth="1"/>
    <col min="3079" max="3079" width="19.7109375" style="52" customWidth="1"/>
    <col min="3080" max="3080" width="12.7109375" style="52" bestFit="1" customWidth="1"/>
    <col min="3081" max="3081" width="2.28515625" style="52" customWidth="1"/>
    <col min="3082" max="3082" width="16.5703125" style="52" bestFit="1" customWidth="1"/>
    <col min="3083" max="3328" width="12.5703125" style="52"/>
    <col min="3329" max="3329" width="2.140625" style="52" customWidth="1"/>
    <col min="3330" max="3330" width="32.28515625" style="52" bestFit="1" customWidth="1"/>
    <col min="3331" max="3331" width="2.28515625" style="52" customWidth="1"/>
    <col min="3332" max="3332" width="16.85546875" style="52" bestFit="1" customWidth="1"/>
    <col min="3333" max="3333" width="12.5703125" style="52"/>
    <col min="3334" max="3334" width="2.28515625" style="52" customWidth="1"/>
    <col min="3335" max="3335" width="19.7109375" style="52" customWidth="1"/>
    <col min="3336" max="3336" width="12.7109375" style="52" bestFit="1" customWidth="1"/>
    <col min="3337" max="3337" width="2.28515625" style="52" customWidth="1"/>
    <col min="3338" max="3338" width="16.5703125" style="52" bestFit="1" customWidth="1"/>
    <col min="3339" max="3584" width="12.5703125" style="52"/>
    <col min="3585" max="3585" width="2.140625" style="52" customWidth="1"/>
    <col min="3586" max="3586" width="32.28515625" style="52" bestFit="1" customWidth="1"/>
    <col min="3587" max="3587" width="2.28515625" style="52" customWidth="1"/>
    <col min="3588" max="3588" width="16.85546875" style="52" bestFit="1" customWidth="1"/>
    <col min="3589" max="3589" width="12.5703125" style="52"/>
    <col min="3590" max="3590" width="2.28515625" style="52" customWidth="1"/>
    <col min="3591" max="3591" width="19.7109375" style="52" customWidth="1"/>
    <col min="3592" max="3592" width="12.7109375" style="52" bestFit="1" customWidth="1"/>
    <col min="3593" max="3593" width="2.28515625" style="52" customWidth="1"/>
    <col min="3594" max="3594" width="16.5703125" style="52" bestFit="1" customWidth="1"/>
    <col min="3595" max="3840" width="12.5703125" style="52"/>
    <col min="3841" max="3841" width="2.140625" style="52" customWidth="1"/>
    <col min="3842" max="3842" width="32.28515625" style="52" bestFit="1" customWidth="1"/>
    <col min="3843" max="3843" width="2.28515625" style="52" customWidth="1"/>
    <col min="3844" max="3844" width="16.85546875" style="52" bestFit="1" customWidth="1"/>
    <col min="3845" max="3845" width="12.5703125" style="52"/>
    <col min="3846" max="3846" width="2.28515625" style="52" customWidth="1"/>
    <col min="3847" max="3847" width="19.7109375" style="52" customWidth="1"/>
    <col min="3848" max="3848" width="12.7109375" style="52" bestFit="1" customWidth="1"/>
    <col min="3849" max="3849" width="2.28515625" style="52" customWidth="1"/>
    <col min="3850" max="3850" width="16.5703125" style="52" bestFit="1" customWidth="1"/>
    <col min="3851" max="4096" width="12.5703125" style="52"/>
    <col min="4097" max="4097" width="2.140625" style="52" customWidth="1"/>
    <col min="4098" max="4098" width="32.28515625" style="52" bestFit="1" customWidth="1"/>
    <col min="4099" max="4099" width="2.28515625" style="52" customWidth="1"/>
    <col min="4100" max="4100" width="16.85546875" style="52" bestFit="1" customWidth="1"/>
    <col min="4101" max="4101" width="12.5703125" style="52"/>
    <col min="4102" max="4102" width="2.28515625" style="52" customWidth="1"/>
    <col min="4103" max="4103" width="19.7109375" style="52" customWidth="1"/>
    <col min="4104" max="4104" width="12.7109375" style="52" bestFit="1" customWidth="1"/>
    <col min="4105" max="4105" width="2.28515625" style="52" customWidth="1"/>
    <col min="4106" max="4106" width="16.5703125" style="52" bestFit="1" customWidth="1"/>
    <col min="4107" max="4352" width="12.5703125" style="52"/>
    <col min="4353" max="4353" width="2.140625" style="52" customWidth="1"/>
    <col min="4354" max="4354" width="32.28515625" style="52" bestFit="1" customWidth="1"/>
    <col min="4355" max="4355" width="2.28515625" style="52" customWidth="1"/>
    <col min="4356" max="4356" width="16.85546875" style="52" bestFit="1" customWidth="1"/>
    <col min="4357" max="4357" width="12.5703125" style="52"/>
    <col min="4358" max="4358" width="2.28515625" style="52" customWidth="1"/>
    <col min="4359" max="4359" width="19.7109375" style="52" customWidth="1"/>
    <col min="4360" max="4360" width="12.7109375" style="52" bestFit="1" customWidth="1"/>
    <col min="4361" max="4361" width="2.28515625" style="52" customWidth="1"/>
    <col min="4362" max="4362" width="16.5703125" style="52" bestFit="1" customWidth="1"/>
    <col min="4363" max="4608" width="12.5703125" style="52"/>
    <col min="4609" max="4609" width="2.140625" style="52" customWidth="1"/>
    <col min="4610" max="4610" width="32.28515625" style="52" bestFit="1" customWidth="1"/>
    <col min="4611" max="4611" width="2.28515625" style="52" customWidth="1"/>
    <col min="4612" max="4612" width="16.85546875" style="52" bestFit="1" customWidth="1"/>
    <col min="4613" max="4613" width="12.5703125" style="52"/>
    <col min="4614" max="4614" width="2.28515625" style="52" customWidth="1"/>
    <col min="4615" max="4615" width="19.7109375" style="52" customWidth="1"/>
    <col min="4616" max="4616" width="12.7109375" style="52" bestFit="1" customWidth="1"/>
    <col min="4617" max="4617" width="2.28515625" style="52" customWidth="1"/>
    <col min="4618" max="4618" width="16.5703125" style="52" bestFit="1" customWidth="1"/>
    <col min="4619" max="4864" width="12.5703125" style="52"/>
    <col min="4865" max="4865" width="2.140625" style="52" customWidth="1"/>
    <col min="4866" max="4866" width="32.28515625" style="52" bestFit="1" customWidth="1"/>
    <col min="4867" max="4867" width="2.28515625" style="52" customWidth="1"/>
    <col min="4868" max="4868" width="16.85546875" style="52" bestFit="1" customWidth="1"/>
    <col min="4869" max="4869" width="12.5703125" style="52"/>
    <col min="4870" max="4870" width="2.28515625" style="52" customWidth="1"/>
    <col min="4871" max="4871" width="19.7109375" style="52" customWidth="1"/>
    <col min="4872" max="4872" width="12.7109375" style="52" bestFit="1" customWidth="1"/>
    <col min="4873" max="4873" width="2.28515625" style="52" customWidth="1"/>
    <col min="4874" max="4874" width="16.5703125" style="52" bestFit="1" customWidth="1"/>
    <col min="4875" max="5120" width="12.5703125" style="52"/>
    <col min="5121" max="5121" width="2.140625" style="52" customWidth="1"/>
    <col min="5122" max="5122" width="32.28515625" style="52" bestFit="1" customWidth="1"/>
    <col min="5123" max="5123" width="2.28515625" style="52" customWidth="1"/>
    <col min="5124" max="5124" width="16.85546875" style="52" bestFit="1" customWidth="1"/>
    <col min="5125" max="5125" width="12.5703125" style="52"/>
    <col min="5126" max="5126" width="2.28515625" style="52" customWidth="1"/>
    <col min="5127" max="5127" width="19.7109375" style="52" customWidth="1"/>
    <col min="5128" max="5128" width="12.7109375" style="52" bestFit="1" customWidth="1"/>
    <col min="5129" max="5129" width="2.28515625" style="52" customWidth="1"/>
    <col min="5130" max="5130" width="16.5703125" style="52" bestFit="1" customWidth="1"/>
    <col min="5131" max="5376" width="12.5703125" style="52"/>
    <col min="5377" max="5377" width="2.140625" style="52" customWidth="1"/>
    <col min="5378" max="5378" width="32.28515625" style="52" bestFit="1" customWidth="1"/>
    <col min="5379" max="5379" width="2.28515625" style="52" customWidth="1"/>
    <col min="5380" max="5380" width="16.85546875" style="52" bestFit="1" customWidth="1"/>
    <col min="5381" max="5381" width="12.5703125" style="52"/>
    <col min="5382" max="5382" width="2.28515625" style="52" customWidth="1"/>
    <col min="5383" max="5383" width="19.7109375" style="52" customWidth="1"/>
    <col min="5384" max="5384" width="12.7109375" style="52" bestFit="1" customWidth="1"/>
    <col min="5385" max="5385" width="2.28515625" style="52" customWidth="1"/>
    <col min="5386" max="5386" width="16.5703125" style="52" bestFit="1" customWidth="1"/>
    <col min="5387" max="5632" width="12.5703125" style="52"/>
    <col min="5633" max="5633" width="2.140625" style="52" customWidth="1"/>
    <col min="5634" max="5634" width="32.28515625" style="52" bestFit="1" customWidth="1"/>
    <col min="5635" max="5635" width="2.28515625" style="52" customWidth="1"/>
    <col min="5636" max="5636" width="16.85546875" style="52" bestFit="1" customWidth="1"/>
    <col min="5637" max="5637" width="12.5703125" style="52"/>
    <col min="5638" max="5638" width="2.28515625" style="52" customWidth="1"/>
    <col min="5639" max="5639" width="19.7109375" style="52" customWidth="1"/>
    <col min="5640" max="5640" width="12.7109375" style="52" bestFit="1" customWidth="1"/>
    <col min="5641" max="5641" width="2.28515625" style="52" customWidth="1"/>
    <col min="5642" max="5642" width="16.5703125" style="52" bestFit="1" customWidth="1"/>
    <col min="5643" max="5888" width="12.5703125" style="52"/>
    <col min="5889" max="5889" width="2.140625" style="52" customWidth="1"/>
    <col min="5890" max="5890" width="32.28515625" style="52" bestFit="1" customWidth="1"/>
    <col min="5891" max="5891" width="2.28515625" style="52" customWidth="1"/>
    <col min="5892" max="5892" width="16.85546875" style="52" bestFit="1" customWidth="1"/>
    <col min="5893" max="5893" width="12.5703125" style="52"/>
    <col min="5894" max="5894" width="2.28515625" style="52" customWidth="1"/>
    <col min="5895" max="5895" width="19.7109375" style="52" customWidth="1"/>
    <col min="5896" max="5896" width="12.7109375" style="52" bestFit="1" customWidth="1"/>
    <col min="5897" max="5897" width="2.28515625" style="52" customWidth="1"/>
    <col min="5898" max="5898" width="16.5703125" style="52" bestFit="1" customWidth="1"/>
    <col min="5899" max="6144" width="12.5703125" style="52"/>
    <col min="6145" max="6145" width="2.140625" style="52" customWidth="1"/>
    <col min="6146" max="6146" width="32.28515625" style="52" bestFit="1" customWidth="1"/>
    <col min="6147" max="6147" width="2.28515625" style="52" customWidth="1"/>
    <col min="6148" max="6148" width="16.85546875" style="52" bestFit="1" customWidth="1"/>
    <col min="6149" max="6149" width="12.5703125" style="52"/>
    <col min="6150" max="6150" width="2.28515625" style="52" customWidth="1"/>
    <col min="6151" max="6151" width="19.7109375" style="52" customWidth="1"/>
    <col min="6152" max="6152" width="12.7109375" style="52" bestFit="1" customWidth="1"/>
    <col min="6153" max="6153" width="2.28515625" style="52" customWidth="1"/>
    <col min="6154" max="6154" width="16.5703125" style="52" bestFit="1" customWidth="1"/>
    <col min="6155" max="6400" width="12.5703125" style="52"/>
    <col min="6401" max="6401" width="2.140625" style="52" customWidth="1"/>
    <col min="6402" max="6402" width="32.28515625" style="52" bestFit="1" customWidth="1"/>
    <col min="6403" max="6403" width="2.28515625" style="52" customWidth="1"/>
    <col min="6404" max="6404" width="16.85546875" style="52" bestFit="1" customWidth="1"/>
    <col min="6405" max="6405" width="12.5703125" style="52"/>
    <col min="6406" max="6406" width="2.28515625" style="52" customWidth="1"/>
    <col min="6407" max="6407" width="19.7109375" style="52" customWidth="1"/>
    <col min="6408" max="6408" width="12.7109375" style="52" bestFit="1" customWidth="1"/>
    <col min="6409" max="6409" width="2.28515625" style="52" customWidth="1"/>
    <col min="6410" max="6410" width="16.5703125" style="52" bestFit="1" customWidth="1"/>
    <col min="6411" max="6656" width="12.5703125" style="52"/>
    <col min="6657" max="6657" width="2.140625" style="52" customWidth="1"/>
    <col min="6658" max="6658" width="32.28515625" style="52" bestFit="1" customWidth="1"/>
    <col min="6659" max="6659" width="2.28515625" style="52" customWidth="1"/>
    <col min="6660" max="6660" width="16.85546875" style="52" bestFit="1" customWidth="1"/>
    <col min="6661" max="6661" width="12.5703125" style="52"/>
    <col min="6662" max="6662" width="2.28515625" style="52" customWidth="1"/>
    <col min="6663" max="6663" width="19.7109375" style="52" customWidth="1"/>
    <col min="6664" max="6664" width="12.7109375" style="52" bestFit="1" customWidth="1"/>
    <col min="6665" max="6665" width="2.28515625" style="52" customWidth="1"/>
    <col min="6666" max="6666" width="16.5703125" style="52" bestFit="1" customWidth="1"/>
    <col min="6667" max="6912" width="12.5703125" style="52"/>
    <col min="6913" max="6913" width="2.140625" style="52" customWidth="1"/>
    <col min="6914" max="6914" width="32.28515625" style="52" bestFit="1" customWidth="1"/>
    <col min="6915" max="6915" width="2.28515625" style="52" customWidth="1"/>
    <col min="6916" max="6916" width="16.85546875" style="52" bestFit="1" customWidth="1"/>
    <col min="6917" max="6917" width="12.5703125" style="52"/>
    <col min="6918" max="6918" width="2.28515625" style="52" customWidth="1"/>
    <col min="6919" max="6919" width="19.7109375" style="52" customWidth="1"/>
    <col min="6920" max="6920" width="12.7109375" style="52" bestFit="1" customWidth="1"/>
    <col min="6921" max="6921" width="2.28515625" style="52" customWidth="1"/>
    <col min="6922" max="6922" width="16.5703125" style="52" bestFit="1" customWidth="1"/>
    <col min="6923" max="7168" width="12.5703125" style="52"/>
    <col min="7169" max="7169" width="2.140625" style="52" customWidth="1"/>
    <col min="7170" max="7170" width="32.28515625" style="52" bestFit="1" customWidth="1"/>
    <col min="7171" max="7171" width="2.28515625" style="52" customWidth="1"/>
    <col min="7172" max="7172" width="16.85546875" style="52" bestFit="1" customWidth="1"/>
    <col min="7173" max="7173" width="12.5703125" style="52"/>
    <col min="7174" max="7174" width="2.28515625" style="52" customWidth="1"/>
    <col min="7175" max="7175" width="19.7109375" style="52" customWidth="1"/>
    <col min="7176" max="7176" width="12.7109375" style="52" bestFit="1" customWidth="1"/>
    <col min="7177" max="7177" width="2.28515625" style="52" customWidth="1"/>
    <col min="7178" max="7178" width="16.5703125" style="52" bestFit="1" customWidth="1"/>
    <col min="7179" max="7424" width="12.5703125" style="52"/>
    <col min="7425" max="7425" width="2.140625" style="52" customWidth="1"/>
    <col min="7426" max="7426" width="32.28515625" style="52" bestFit="1" customWidth="1"/>
    <col min="7427" max="7427" width="2.28515625" style="52" customWidth="1"/>
    <col min="7428" max="7428" width="16.85546875" style="52" bestFit="1" customWidth="1"/>
    <col min="7429" max="7429" width="12.5703125" style="52"/>
    <col min="7430" max="7430" width="2.28515625" style="52" customWidth="1"/>
    <col min="7431" max="7431" width="19.7109375" style="52" customWidth="1"/>
    <col min="7432" max="7432" width="12.7109375" style="52" bestFit="1" customWidth="1"/>
    <col min="7433" max="7433" width="2.28515625" style="52" customWidth="1"/>
    <col min="7434" max="7434" width="16.5703125" style="52" bestFit="1" customWidth="1"/>
    <col min="7435" max="7680" width="12.5703125" style="52"/>
    <col min="7681" max="7681" width="2.140625" style="52" customWidth="1"/>
    <col min="7682" max="7682" width="32.28515625" style="52" bestFit="1" customWidth="1"/>
    <col min="7683" max="7683" width="2.28515625" style="52" customWidth="1"/>
    <col min="7684" max="7684" width="16.85546875" style="52" bestFit="1" customWidth="1"/>
    <col min="7685" max="7685" width="12.5703125" style="52"/>
    <col min="7686" max="7686" width="2.28515625" style="52" customWidth="1"/>
    <col min="7687" max="7687" width="19.7109375" style="52" customWidth="1"/>
    <col min="7688" max="7688" width="12.7109375" style="52" bestFit="1" customWidth="1"/>
    <col min="7689" max="7689" width="2.28515625" style="52" customWidth="1"/>
    <col min="7690" max="7690" width="16.5703125" style="52" bestFit="1" customWidth="1"/>
    <col min="7691" max="7936" width="12.5703125" style="52"/>
    <col min="7937" max="7937" width="2.140625" style="52" customWidth="1"/>
    <col min="7938" max="7938" width="32.28515625" style="52" bestFit="1" customWidth="1"/>
    <col min="7939" max="7939" width="2.28515625" style="52" customWidth="1"/>
    <col min="7940" max="7940" width="16.85546875" style="52" bestFit="1" customWidth="1"/>
    <col min="7941" max="7941" width="12.5703125" style="52"/>
    <col min="7942" max="7942" width="2.28515625" style="52" customWidth="1"/>
    <col min="7943" max="7943" width="19.7109375" style="52" customWidth="1"/>
    <col min="7944" max="7944" width="12.7109375" style="52" bestFit="1" customWidth="1"/>
    <col min="7945" max="7945" width="2.28515625" style="52" customWidth="1"/>
    <col min="7946" max="7946" width="16.5703125" style="52" bestFit="1" customWidth="1"/>
    <col min="7947" max="8192" width="12.5703125" style="52"/>
    <col min="8193" max="8193" width="2.140625" style="52" customWidth="1"/>
    <col min="8194" max="8194" width="32.28515625" style="52" bestFit="1" customWidth="1"/>
    <col min="8195" max="8195" width="2.28515625" style="52" customWidth="1"/>
    <col min="8196" max="8196" width="16.85546875" style="52" bestFit="1" customWidth="1"/>
    <col min="8197" max="8197" width="12.5703125" style="52"/>
    <col min="8198" max="8198" width="2.28515625" style="52" customWidth="1"/>
    <col min="8199" max="8199" width="19.7109375" style="52" customWidth="1"/>
    <col min="8200" max="8200" width="12.7109375" style="52" bestFit="1" customWidth="1"/>
    <col min="8201" max="8201" width="2.28515625" style="52" customWidth="1"/>
    <col min="8202" max="8202" width="16.5703125" style="52" bestFit="1" customWidth="1"/>
    <col min="8203" max="8448" width="12.5703125" style="52"/>
    <col min="8449" max="8449" width="2.140625" style="52" customWidth="1"/>
    <col min="8450" max="8450" width="32.28515625" style="52" bestFit="1" customWidth="1"/>
    <col min="8451" max="8451" width="2.28515625" style="52" customWidth="1"/>
    <col min="8452" max="8452" width="16.85546875" style="52" bestFit="1" customWidth="1"/>
    <col min="8453" max="8453" width="12.5703125" style="52"/>
    <col min="8454" max="8454" width="2.28515625" style="52" customWidth="1"/>
    <col min="8455" max="8455" width="19.7109375" style="52" customWidth="1"/>
    <col min="8456" max="8456" width="12.7109375" style="52" bestFit="1" customWidth="1"/>
    <col min="8457" max="8457" width="2.28515625" style="52" customWidth="1"/>
    <col min="8458" max="8458" width="16.5703125" style="52" bestFit="1" customWidth="1"/>
    <col min="8459" max="8704" width="12.5703125" style="52"/>
    <col min="8705" max="8705" width="2.140625" style="52" customWidth="1"/>
    <col min="8706" max="8706" width="32.28515625" style="52" bestFit="1" customWidth="1"/>
    <col min="8707" max="8707" width="2.28515625" style="52" customWidth="1"/>
    <col min="8708" max="8708" width="16.85546875" style="52" bestFit="1" customWidth="1"/>
    <col min="8709" max="8709" width="12.5703125" style="52"/>
    <col min="8710" max="8710" width="2.28515625" style="52" customWidth="1"/>
    <col min="8711" max="8711" width="19.7109375" style="52" customWidth="1"/>
    <col min="8712" max="8712" width="12.7109375" style="52" bestFit="1" customWidth="1"/>
    <col min="8713" max="8713" width="2.28515625" style="52" customWidth="1"/>
    <col min="8714" max="8714" width="16.5703125" style="52" bestFit="1" customWidth="1"/>
    <col min="8715" max="8960" width="12.5703125" style="52"/>
    <col min="8961" max="8961" width="2.140625" style="52" customWidth="1"/>
    <col min="8962" max="8962" width="32.28515625" style="52" bestFit="1" customWidth="1"/>
    <col min="8963" max="8963" width="2.28515625" style="52" customWidth="1"/>
    <col min="8964" max="8964" width="16.85546875" style="52" bestFit="1" customWidth="1"/>
    <col min="8965" max="8965" width="12.5703125" style="52"/>
    <col min="8966" max="8966" width="2.28515625" style="52" customWidth="1"/>
    <col min="8967" max="8967" width="19.7109375" style="52" customWidth="1"/>
    <col min="8968" max="8968" width="12.7109375" style="52" bestFit="1" customWidth="1"/>
    <col min="8969" max="8969" width="2.28515625" style="52" customWidth="1"/>
    <col min="8970" max="8970" width="16.5703125" style="52" bestFit="1" customWidth="1"/>
    <col min="8971" max="9216" width="12.5703125" style="52"/>
    <col min="9217" max="9217" width="2.140625" style="52" customWidth="1"/>
    <col min="9218" max="9218" width="32.28515625" style="52" bestFit="1" customWidth="1"/>
    <col min="9219" max="9219" width="2.28515625" style="52" customWidth="1"/>
    <col min="9220" max="9220" width="16.85546875" style="52" bestFit="1" customWidth="1"/>
    <col min="9221" max="9221" width="12.5703125" style="52"/>
    <col min="9222" max="9222" width="2.28515625" style="52" customWidth="1"/>
    <col min="9223" max="9223" width="19.7109375" style="52" customWidth="1"/>
    <col min="9224" max="9224" width="12.7109375" style="52" bestFit="1" customWidth="1"/>
    <col min="9225" max="9225" width="2.28515625" style="52" customWidth="1"/>
    <col min="9226" max="9226" width="16.5703125" style="52" bestFit="1" customWidth="1"/>
    <col min="9227" max="9472" width="12.5703125" style="52"/>
    <col min="9473" max="9473" width="2.140625" style="52" customWidth="1"/>
    <col min="9474" max="9474" width="32.28515625" style="52" bestFit="1" customWidth="1"/>
    <col min="9475" max="9475" width="2.28515625" style="52" customWidth="1"/>
    <col min="9476" max="9476" width="16.85546875" style="52" bestFit="1" customWidth="1"/>
    <col min="9477" max="9477" width="12.5703125" style="52"/>
    <col min="9478" max="9478" width="2.28515625" style="52" customWidth="1"/>
    <col min="9479" max="9479" width="19.7109375" style="52" customWidth="1"/>
    <col min="9480" max="9480" width="12.7109375" style="52" bestFit="1" customWidth="1"/>
    <col min="9481" max="9481" width="2.28515625" style="52" customWidth="1"/>
    <col min="9482" max="9482" width="16.5703125" style="52" bestFit="1" customWidth="1"/>
    <col min="9483" max="9728" width="12.5703125" style="52"/>
    <col min="9729" max="9729" width="2.140625" style="52" customWidth="1"/>
    <col min="9730" max="9730" width="32.28515625" style="52" bestFit="1" customWidth="1"/>
    <col min="9731" max="9731" width="2.28515625" style="52" customWidth="1"/>
    <col min="9732" max="9732" width="16.85546875" style="52" bestFit="1" customWidth="1"/>
    <col min="9733" max="9733" width="12.5703125" style="52"/>
    <col min="9734" max="9734" width="2.28515625" style="52" customWidth="1"/>
    <col min="9735" max="9735" width="19.7109375" style="52" customWidth="1"/>
    <col min="9736" max="9736" width="12.7109375" style="52" bestFit="1" customWidth="1"/>
    <col min="9737" max="9737" width="2.28515625" style="52" customWidth="1"/>
    <col min="9738" max="9738" width="16.5703125" style="52" bestFit="1" customWidth="1"/>
    <col min="9739" max="9984" width="12.5703125" style="52"/>
    <col min="9985" max="9985" width="2.140625" style="52" customWidth="1"/>
    <col min="9986" max="9986" width="32.28515625" style="52" bestFit="1" customWidth="1"/>
    <col min="9987" max="9987" width="2.28515625" style="52" customWidth="1"/>
    <col min="9988" max="9988" width="16.85546875" style="52" bestFit="1" customWidth="1"/>
    <col min="9989" max="9989" width="12.5703125" style="52"/>
    <col min="9990" max="9990" width="2.28515625" style="52" customWidth="1"/>
    <col min="9991" max="9991" width="19.7109375" style="52" customWidth="1"/>
    <col min="9992" max="9992" width="12.7109375" style="52" bestFit="1" customWidth="1"/>
    <col min="9993" max="9993" width="2.28515625" style="52" customWidth="1"/>
    <col min="9994" max="9994" width="16.5703125" style="52" bestFit="1" customWidth="1"/>
    <col min="9995" max="10240" width="12.5703125" style="52"/>
    <col min="10241" max="10241" width="2.140625" style="52" customWidth="1"/>
    <col min="10242" max="10242" width="32.28515625" style="52" bestFit="1" customWidth="1"/>
    <col min="10243" max="10243" width="2.28515625" style="52" customWidth="1"/>
    <col min="10244" max="10244" width="16.85546875" style="52" bestFit="1" customWidth="1"/>
    <col min="10245" max="10245" width="12.5703125" style="52"/>
    <col min="10246" max="10246" width="2.28515625" style="52" customWidth="1"/>
    <col min="10247" max="10247" width="19.7109375" style="52" customWidth="1"/>
    <col min="10248" max="10248" width="12.7109375" style="52" bestFit="1" customWidth="1"/>
    <col min="10249" max="10249" width="2.28515625" style="52" customWidth="1"/>
    <col min="10250" max="10250" width="16.5703125" style="52" bestFit="1" customWidth="1"/>
    <col min="10251" max="10496" width="12.5703125" style="52"/>
    <col min="10497" max="10497" width="2.140625" style="52" customWidth="1"/>
    <col min="10498" max="10498" width="32.28515625" style="52" bestFit="1" customWidth="1"/>
    <col min="10499" max="10499" width="2.28515625" style="52" customWidth="1"/>
    <col min="10500" max="10500" width="16.85546875" style="52" bestFit="1" customWidth="1"/>
    <col min="10501" max="10501" width="12.5703125" style="52"/>
    <col min="10502" max="10502" width="2.28515625" style="52" customWidth="1"/>
    <col min="10503" max="10503" width="19.7109375" style="52" customWidth="1"/>
    <col min="10504" max="10504" width="12.7109375" style="52" bestFit="1" customWidth="1"/>
    <col min="10505" max="10505" width="2.28515625" style="52" customWidth="1"/>
    <col min="10506" max="10506" width="16.5703125" style="52" bestFit="1" customWidth="1"/>
    <col min="10507" max="10752" width="12.5703125" style="52"/>
    <col min="10753" max="10753" width="2.140625" style="52" customWidth="1"/>
    <col min="10754" max="10754" width="32.28515625" style="52" bestFit="1" customWidth="1"/>
    <col min="10755" max="10755" width="2.28515625" style="52" customWidth="1"/>
    <col min="10756" max="10756" width="16.85546875" style="52" bestFit="1" customWidth="1"/>
    <col min="10757" max="10757" width="12.5703125" style="52"/>
    <col min="10758" max="10758" width="2.28515625" style="52" customWidth="1"/>
    <col min="10759" max="10759" width="19.7109375" style="52" customWidth="1"/>
    <col min="10760" max="10760" width="12.7109375" style="52" bestFit="1" customWidth="1"/>
    <col min="10761" max="10761" width="2.28515625" style="52" customWidth="1"/>
    <col min="10762" max="10762" width="16.5703125" style="52" bestFit="1" customWidth="1"/>
    <col min="10763" max="11008" width="12.5703125" style="52"/>
    <col min="11009" max="11009" width="2.140625" style="52" customWidth="1"/>
    <col min="11010" max="11010" width="32.28515625" style="52" bestFit="1" customWidth="1"/>
    <col min="11011" max="11011" width="2.28515625" style="52" customWidth="1"/>
    <col min="11012" max="11012" width="16.85546875" style="52" bestFit="1" customWidth="1"/>
    <col min="11013" max="11013" width="12.5703125" style="52"/>
    <col min="11014" max="11014" width="2.28515625" style="52" customWidth="1"/>
    <col min="11015" max="11015" width="19.7109375" style="52" customWidth="1"/>
    <col min="11016" max="11016" width="12.7109375" style="52" bestFit="1" customWidth="1"/>
    <col min="11017" max="11017" width="2.28515625" style="52" customWidth="1"/>
    <col min="11018" max="11018" width="16.5703125" style="52" bestFit="1" customWidth="1"/>
    <col min="11019" max="11264" width="12.5703125" style="52"/>
    <col min="11265" max="11265" width="2.140625" style="52" customWidth="1"/>
    <col min="11266" max="11266" width="32.28515625" style="52" bestFit="1" customWidth="1"/>
    <col min="11267" max="11267" width="2.28515625" style="52" customWidth="1"/>
    <col min="11268" max="11268" width="16.85546875" style="52" bestFit="1" customWidth="1"/>
    <col min="11269" max="11269" width="12.5703125" style="52"/>
    <col min="11270" max="11270" width="2.28515625" style="52" customWidth="1"/>
    <col min="11271" max="11271" width="19.7109375" style="52" customWidth="1"/>
    <col min="11272" max="11272" width="12.7109375" style="52" bestFit="1" customWidth="1"/>
    <col min="11273" max="11273" width="2.28515625" style="52" customWidth="1"/>
    <col min="11274" max="11274" width="16.5703125" style="52" bestFit="1" customWidth="1"/>
    <col min="11275" max="11520" width="12.5703125" style="52"/>
    <col min="11521" max="11521" width="2.140625" style="52" customWidth="1"/>
    <col min="11522" max="11522" width="32.28515625" style="52" bestFit="1" customWidth="1"/>
    <col min="11523" max="11523" width="2.28515625" style="52" customWidth="1"/>
    <col min="11524" max="11524" width="16.85546875" style="52" bestFit="1" customWidth="1"/>
    <col min="11525" max="11525" width="12.5703125" style="52"/>
    <col min="11526" max="11526" width="2.28515625" style="52" customWidth="1"/>
    <col min="11527" max="11527" width="19.7109375" style="52" customWidth="1"/>
    <col min="11528" max="11528" width="12.7109375" style="52" bestFit="1" customWidth="1"/>
    <col min="11529" max="11529" width="2.28515625" style="52" customWidth="1"/>
    <col min="11530" max="11530" width="16.5703125" style="52" bestFit="1" customWidth="1"/>
    <col min="11531" max="11776" width="12.5703125" style="52"/>
    <col min="11777" max="11777" width="2.140625" style="52" customWidth="1"/>
    <col min="11778" max="11778" width="32.28515625" style="52" bestFit="1" customWidth="1"/>
    <col min="11779" max="11779" width="2.28515625" style="52" customWidth="1"/>
    <col min="11780" max="11780" width="16.85546875" style="52" bestFit="1" customWidth="1"/>
    <col min="11781" max="11781" width="12.5703125" style="52"/>
    <col min="11782" max="11782" width="2.28515625" style="52" customWidth="1"/>
    <col min="11783" max="11783" width="19.7109375" style="52" customWidth="1"/>
    <col min="11784" max="11784" width="12.7109375" style="52" bestFit="1" customWidth="1"/>
    <col min="11785" max="11785" width="2.28515625" style="52" customWidth="1"/>
    <col min="11786" max="11786" width="16.5703125" style="52" bestFit="1" customWidth="1"/>
    <col min="11787" max="12032" width="12.5703125" style="52"/>
    <col min="12033" max="12033" width="2.140625" style="52" customWidth="1"/>
    <col min="12034" max="12034" width="32.28515625" style="52" bestFit="1" customWidth="1"/>
    <col min="12035" max="12035" width="2.28515625" style="52" customWidth="1"/>
    <col min="12036" max="12036" width="16.85546875" style="52" bestFit="1" customWidth="1"/>
    <col min="12037" max="12037" width="12.5703125" style="52"/>
    <col min="12038" max="12038" width="2.28515625" style="52" customWidth="1"/>
    <col min="12039" max="12039" width="19.7109375" style="52" customWidth="1"/>
    <col min="12040" max="12040" width="12.7109375" style="52" bestFit="1" customWidth="1"/>
    <col min="12041" max="12041" width="2.28515625" style="52" customWidth="1"/>
    <col min="12042" max="12042" width="16.5703125" style="52" bestFit="1" customWidth="1"/>
    <col min="12043" max="12288" width="12.5703125" style="52"/>
    <col min="12289" max="12289" width="2.140625" style="52" customWidth="1"/>
    <col min="12290" max="12290" width="32.28515625" style="52" bestFit="1" customWidth="1"/>
    <col min="12291" max="12291" width="2.28515625" style="52" customWidth="1"/>
    <col min="12292" max="12292" width="16.85546875" style="52" bestFit="1" customWidth="1"/>
    <col min="12293" max="12293" width="12.5703125" style="52"/>
    <col min="12294" max="12294" width="2.28515625" style="52" customWidth="1"/>
    <col min="12295" max="12295" width="19.7109375" style="52" customWidth="1"/>
    <col min="12296" max="12296" width="12.7109375" style="52" bestFit="1" customWidth="1"/>
    <col min="12297" max="12297" width="2.28515625" style="52" customWidth="1"/>
    <col min="12298" max="12298" width="16.5703125" style="52" bestFit="1" customWidth="1"/>
    <col min="12299" max="12544" width="12.5703125" style="52"/>
    <col min="12545" max="12545" width="2.140625" style="52" customWidth="1"/>
    <col min="12546" max="12546" width="32.28515625" style="52" bestFit="1" customWidth="1"/>
    <col min="12547" max="12547" width="2.28515625" style="52" customWidth="1"/>
    <col min="12548" max="12548" width="16.85546875" style="52" bestFit="1" customWidth="1"/>
    <col min="12549" max="12549" width="12.5703125" style="52"/>
    <col min="12550" max="12550" width="2.28515625" style="52" customWidth="1"/>
    <col min="12551" max="12551" width="19.7109375" style="52" customWidth="1"/>
    <col min="12552" max="12552" width="12.7109375" style="52" bestFit="1" customWidth="1"/>
    <col min="12553" max="12553" width="2.28515625" style="52" customWidth="1"/>
    <col min="12554" max="12554" width="16.5703125" style="52" bestFit="1" customWidth="1"/>
    <col min="12555" max="12800" width="12.5703125" style="52"/>
    <col min="12801" max="12801" width="2.140625" style="52" customWidth="1"/>
    <col min="12802" max="12802" width="32.28515625" style="52" bestFit="1" customWidth="1"/>
    <col min="12803" max="12803" width="2.28515625" style="52" customWidth="1"/>
    <col min="12804" max="12804" width="16.85546875" style="52" bestFit="1" customWidth="1"/>
    <col min="12805" max="12805" width="12.5703125" style="52"/>
    <col min="12806" max="12806" width="2.28515625" style="52" customWidth="1"/>
    <col min="12807" max="12807" width="19.7109375" style="52" customWidth="1"/>
    <col min="12808" max="12808" width="12.7109375" style="52" bestFit="1" customWidth="1"/>
    <col min="12809" max="12809" width="2.28515625" style="52" customWidth="1"/>
    <col min="12810" max="12810" width="16.5703125" style="52" bestFit="1" customWidth="1"/>
    <col min="12811" max="13056" width="12.5703125" style="52"/>
    <col min="13057" max="13057" width="2.140625" style="52" customWidth="1"/>
    <col min="13058" max="13058" width="32.28515625" style="52" bestFit="1" customWidth="1"/>
    <col min="13059" max="13059" width="2.28515625" style="52" customWidth="1"/>
    <col min="13060" max="13060" width="16.85546875" style="52" bestFit="1" customWidth="1"/>
    <col min="13061" max="13061" width="12.5703125" style="52"/>
    <col min="13062" max="13062" width="2.28515625" style="52" customWidth="1"/>
    <col min="13063" max="13063" width="19.7109375" style="52" customWidth="1"/>
    <col min="13064" max="13064" width="12.7109375" style="52" bestFit="1" customWidth="1"/>
    <col min="13065" max="13065" width="2.28515625" style="52" customWidth="1"/>
    <col min="13066" max="13066" width="16.5703125" style="52" bestFit="1" customWidth="1"/>
    <col min="13067" max="13312" width="12.5703125" style="52"/>
    <col min="13313" max="13313" width="2.140625" style="52" customWidth="1"/>
    <col min="13314" max="13314" width="32.28515625" style="52" bestFit="1" customWidth="1"/>
    <col min="13315" max="13315" width="2.28515625" style="52" customWidth="1"/>
    <col min="13316" max="13316" width="16.85546875" style="52" bestFit="1" customWidth="1"/>
    <col min="13317" max="13317" width="12.5703125" style="52"/>
    <col min="13318" max="13318" width="2.28515625" style="52" customWidth="1"/>
    <col min="13319" max="13319" width="19.7109375" style="52" customWidth="1"/>
    <col min="13320" max="13320" width="12.7109375" style="52" bestFit="1" customWidth="1"/>
    <col min="13321" max="13321" width="2.28515625" style="52" customWidth="1"/>
    <col min="13322" max="13322" width="16.5703125" style="52" bestFit="1" customWidth="1"/>
    <col min="13323" max="13568" width="12.5703125" style="52"/>
    <col min="13569" max="13569" width="2.140625" style="52" customWidth="1"/>
    <col min="13570" max="13570" width="32.28515625" style="52" bestFit="1" customWidth="1"/>
    <col min="13571" max="13571" width="2.28515625" style="52" customWidth="1"/>
    <col min="13572" max="13572" width="16.85546875" style="52" bestFit="1" customWidth="1"/>
    <col min="13573" max="13573" width="12.5703125" style="52"/>
    <col min="13574" max="13574" width="2.28515625" style="52" customWidth="1"/>
    <col min="13575" max="13575" width="19.7109375" style="52" customWidth="1"/>
    <col min="13576" max="13576" width="12.7109375" style="52" bestFit="1" customWidth="1"/>
    <col min="13577" max="13577" width="2.28515625" style="52" customWidth="1"/>
    <col min="13578" max="13578" width="16.5703125" style="52" bestFit="1" customWidth="1"/>
    <col min="13579" max="13824" width="12.5703125" style="52"/>
    <col min="13825" max="13825" width="2.140625" style="52" customWidth="1"/>
    <col min="13826" max="13826" width="32.28515625" style="52" bestFit="1" customWidth="1"/>
    <col min="13827" max="13827" width="2.28515625" style="52" customWidth="1"/>
    <col min="13828" max="13828" width="16.85546875" style="52" bestFit="1" customWidth="1"/>
    <col min="13829" max="13829" width="12.5703125" style="52"/>
    <col min="13830" max="13830" width="2.28515625" style="52" customWidth="1"/>
    <col min="13831" max="13831" width="19.7109375" style="52" customWidth="1"/>
    <col min="13832" max="13832" width="12.7109375" style="52" bestFit="1" customWidth="1"/>
    <col min="13833" max="13833" width="2.28515625" style="52" customWidth="1"/>
    <col min="13834" max="13834" width="16.5703125" style="52" bestFit="1" customWidth="1"/>
    <col min="13835" max="14080" width="12.5703125" style="52"/>
    <col min="14081" max="14081" width="2.140625" style="52" customWidth="1"/>
    <col min="14082" max="14082" width="32.28515625" style="52" bestFit="1" customWidth="1"/>
    <col min="14083" max="14083" width="2.28515625" style="52" customWidth="1"/>
    <col min="14084" max="14084" width="16.85546875" style="52" bestFit="1" customWidth="1"/>
    <col min="14085" max="14085" width="12.5703125" style="52"/>
    <col min="14086" max="14086" width="2.28515625" style="52" customWidth="1"/>
    <col min="14087" max="14087" width="19.7109375" style="52" customWidth="1"/>
    <col min="14088" max="14088" width="12.7109375" style="52" bestFit="1" customWidth="1"/>
    <col min="14089" max="14089" width="2.28515625" style="52" customWidth="1"/>
    <col min="14090" max="14090" width="16.5703125" style="52" bestFit="1" customWidth="1"/>
    <col min="14091" max="14336" width="12.5703125" style="52"/>
    <col min="14337" max="14337" width="2.140625" style="52" customWidth="1"/>
    <col min="14338" max="14338" width="32.28515625" style="52" bestFit="1" customWidth="1"/>
    <col min="14339" max="14339" width="2.28515625" style="52" customWidth="1"/>
    <col min="14340" max="14340" width="16.85546875" style="52" bestFit="1" customWidth="1"/>
    <col min="14341" max="14341" width="12.5703125" style="52"/>
    <col min="14342" max="14342" width="2.28515625" style="52" customWidth="1"/>
    <col min="14343" max="14343" width="19.7109375" style="52" customWidth="1"/>
    <col min="14344" max="14344" width="12.7109375" style="52" bestFit="1" customWidth="1"/>
    <col min="14345" max="14345" width="2.28515625" style="52" customWidth="1"/>
    <col min="14346" max="14346" width="16.5703125" style="52" bestFit="1" customWidth="1"/>
    <col min="14347" max="14592" width="12.5703125" style="52"/>
    <col min="14593" max="14593" width="2.140625" style="52" customWidth="1"/>
    <col min="14594" max="14594" width="32.28515625" style="52" bestFit="1" customWidth="1"/>
    <col min="14595" max="14595" width="2.28515625" style="52" customWidth="1"/>
    <col min="14596" max="14596" width="16.85546875" style="52" bestFit="1" customWidth="1"/>
    <col min="14597" max="14597" width="12.5703125" style="52"/>
    <col min="14598" max="14598" width="2.28515625" style="52" customWidth="1"/>
    <col min="14599" max="14599" width="19.7109375" style="52" customWidth="1"/>
    <col min="14600" max="14600" width="12.7109375" style="52" bestFit="1" customWidth="1"/>
    <col min="14601" max="14601" width="2.28515625" style="52" customWidth="1"/>
    <col min="14602" max="14602" width="16.5703125" style="52" bestFit="1" customWidth="1"/>
    <col min="14603" max="14848" width="12.5703125" style="52"/>
    <col min="14849" max="14849" width="2.140625" style="52" customWidth="1"/>
    <col min="14850" max="14850" width="32.28515625" style="52" bestFit="1" customWidth="1"/>
    <col min="14851" max="14851" width="2.28515625" style="52" customWidth="1"/>
    <col min="14852" max="14852" width="16.85546875" style="52" bestFit="1" customWidth="1"/>
    <col min="14853" max="14853" width="12.5703125" style="52"/>
    <col min="14854" max="14854" width="2.28515625" style="52" customWidth="1"/>
    <col min="14855" max="14855" width="19.7109375" style="52" customWidth="1"/>
    <col min="14856" max="14856" width="12.7109375" style="52" bestFit="1" customWidth="1"/>
    <col min="14857" max="14857" width="2.28515625" style="52" customWidth="1"/>
    <col min="14858" max="14858" width="16.5703125" style="52" bestFit="1" customWidth="1"/>
    <col min="14859" max="15104" width="12.5703125" style="52"/>
    <col min="15105" max="15105" width="2.140625" style="52" customWidth="1"/>
    <col min="15106" max="15106" width="32.28515625" style="52" bestFit="1" customWidth="1"/>
    <col min="15107" max="15107" width="2.28515625" style="52" customWidth="1"/>
    <col min="15108" max="15108" width="16.85546875" style="52" bestFit="1" customWidth="1"/>
    <col min="15109" max="15109" width="12.5703125" style="52"/>
    <col min="15110" max="15110" width="2.28515625" style="52" customWidth="1"/>
    <col min="15111" max="15111" width="19.7109375" style="52" customWidth="1"/>
    <col min="15112" max="15112" width="12.7109375" style="52" bestFit="1" customWidth="1"/>
    <col min="15113" max="15113" width="2.28515625" style="52" customWidth="1"/>
    <col min="15114" max="15114" width="16.5703125" style="52" bestFit="1" customWidth="1"/>
    <col min="15115" max="15360" width="12.5703125" style="52"/>
    <col min="15361" max="15361" width="2.140625" style="52" customWidth="1"/>
    <col min="15362" max="15362" width="32.28515625" style="52" bestFit="1" customWidth="1"/>
    <col min="15363" max="15363" width="2.28515625" style="52" customWidth="1"/>
    <col min="15364" max="15364" width="16.85546875" style="52" bestFit="1" customWidth="1"/>
    <col min="15365" max="15365" width="12.5703125" style="52"/>
    <col min="15366" max="15366" width="2.28515625" style="52" customWidth="1"/>
    <col min="15367" max="15367" width="19.7109375" style="52" customWidth="1"/>
    <col min="15368" max="15368" width="12.7109375" style="52" bestFit="1" customWidth="1"/>
    <col min="15369" max="15369" width="2.28515625" style="52" customWidth="1"/>
    <col min="15370" max="15370" width="16.5703125" style="52" bestFit="1" customWidth="1"/>
    <col min="15371" max="15616" width="12.5703125" style="52"/>
    <col min="15617" max="15617" width="2.140625" style="52" customWidth="1"/>
    <col min="15618" max="15618" width="32.28515625" style="52" bestFit="1" customWidth="1"/>
    <col min="15619" max="15619" width="2.28515625" style="52" customWidth="1"/>
    <col min="15620" max="15620" width="16.85546875" style="52" bestFit="1" customWidth="1"/>
    <col min="15621" max="15621" width="12.5703125" style="52"/>
    <col min="15622" max="15622" width="2.28515625" style="52" customWidth="1"/>
    <col min="15623" max="15623" width="19.7109375" style="52" customWidth="1"/>
    <col min="15624" max="15624" width="12.7109375" style="52" bestFit="1" customWidth="1"/>
    <col min="15625" max="15625" width="2.28515625" style="52" customWidth="1"/>
    <col min="15626" max="15626" width="16.5703125" style="52" bestFit="1" customWidth="1"/>
    <col min="15627" max="15872" width="12.5703125" style="52"/>
    <col min="15873" max="15873" width="2.140625" style="52" customWidth="1"/>
    <col min="15874" max="15874" width="32.28515625" style="52" bestFit="1" customWidth="1"/>
    <col min="15875" max="15875" width="2.28515625" style="52" customWidth="1"/>
    <col min="15876" max="15876" width="16.85546875" style="52" bestFit="1" customWidth="1"/>
    <col min="15877" max="15877" width="12.5703125" style="52"/>
    <col min="15878" max="15878" width="2.28515625" style="52" customWidth="1"/>
    <col min="15879" max="15879" width="19.7109375" style="52" customWidth="1"/>
    <col min="15880" max="15880" width="12.7109375" style="52" bestFit="1" customWidth="1"/>
    <col min="15881" max="15881" width="2.28515625" style="52" customWidth="1"/>
    <col min="15882" max="15882" width="16.5703125" style="52" bestFit="1" customWidth="1"/>
    <col min="15883" max="16128" width="12.5703125" style="52"/>
    <col min="16129" max="16129" width="2.140625" style="52" customWidth="1"/>
    <col min="16130" max="16130" width="32.28515625" style="52" bestFit="1" customWidth="1"/>
    <col min="16131" max="16131" width="2.28515625" style="52" customWidth="1"/>
    <col min="16132" max="16132" width="16.85546875" style="52" bestFit="1" customWidth="1"/>
    <col min="16133" max="16133" width="12.5703125" style="52"/>
    <col min="16134" max="16134" width="2.28515625" style="52" customWidth="1"/>
    <col min="16135" max="16135" width="19.7109375" style="52" customWidth="1"/>
    <col min="16136" max="16136" width="12.7109375" style="52" bestFit="1" customWidth="1"/>
    <col min="16137" max="16137" width="2.28515625" style="52" customWidth="1"/>
    <col min="16138" max="16138" width="16.5703125" style="52" bestFit="1" customWidth="1"/>
    <col min="16139" max="16384" width="12.5703125" style="52"/>
  </cols>
  <sheetData>
    <row r="1" spans="2:54" s="48" customFormat="1" x14ac:dyDescent="0.25">
      <c r="B1" s="47" t="s">
        <v>31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</row>
    <row r="2" spans="2:54" s="48" customFormat="1" x14ac:dyDescent="0.25">
      <c r="B2" s="47" t="s">
        <v>140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</row>
    <row r="3" spans="2:54" s="48" customFormat="1" x14ac:dyDescent="0.25">
      <c r="B3" s="47" t="s">
        <v>165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</row>
    <row r="4" spans="2:54" s="48" customFormat="1" ht="15.75" x14ac:dyDescent="0.25">
      <c r="B4" s="49" t="s">
        <v>79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</row>
    <row r="5" spans="2:54" ht="15.75" x14ac:dyDescent="0.25">
      <c r="B5" s="50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</row>
    <row r="6" spans="2:54" ht="15.75" x14ac:dyDescent="0.25">
      <c r="B6" s="50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</row>
    <row r="7" spans="2:54" x14ac:dyDescent="0.25"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</row>
    <row r="8" spans="2:54" x14ac:dyDescent="0.25">
      <c r="B8" s="53"/>
      <c r="C8" s="51"/>
      <c r="D8" s="54" t="s">
        <v>32</v>
      </c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</row>
    <row r="9" spans="2:54" x14ac:dyDescent="0.25">
      <c r="B9" s="51"/>
      <c r="C9" s="51"/>
      <c r="D9" s="54" t="s">
        <v>33</v>
      </c>
      <c r="E9" s="51"/>
      <c r="F9" s="51"/>
      <c r="G9" s="55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</row>
    <row r="10" spans="2:54" x14ac:dyDescent="0.25">
      <c r="B10" s="56" t="s">
        <v>34</v>
      </c>
      <c r="C10" s="51"/>
      <c r="D10" s="57" t="s">
        <v>35</v>
      </c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</row>
    <row r="11" spans="2:54" x14ac:dyDescent="0.25">
      <c r="B11" s="51" t="s">
        <v>36</v>
      </c>
      <c r="C11" s="51"/>
      <c r="D11" s="58">
        <f>'Billing Units'!E9</f>
        <v>11222856</v>
      </c>
      <c r="E11" s="59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</row>
    <row r="12" spans="2:54" x14ac:dyDescent="0.25">
      <c r="B12" s="51" t="s">
        <v>37</v>
      </c>
      <c r="C12" s="51"/>
      <c r="D12" s="58">
        <f>'Billing Units'!G9</f>
        <v>12589882555.539207</v>
      </c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</row>
    <row r="13" spans="2:54" x14ac:dyDescent="0.25">
      <c r="B13" s="51" t="s">
        <v>38</v>
      </c>
      <c r="C13" s="51"/>
      <c r="D13" s="58">
        <v>0</v>
      </c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</row>
    <row r="14" spans="2:54" x14ac:dyDescent="0.25">
      <c r="B14" s="51"/>
      <c r="C14" s="51"/>
      <c r="D14" s="60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</row>
    <row r="15" spans="2:54" x14ac:dyDescent="0.25">
      <c r="B15" s="51"/>
      <c r="C15" s="51"/>
      <c r="D15" s="61" t="s">
        <v>39</v>
      </c>
      <c r="E15" s="62"/>
      <c r="F15" s="62"/>
      <c r="G15" s="62"/>
      <c r="H15" s="62"/>
      <c r="I15" s="62"/>
      <c r="J15" s="62"/>
      <c r="K15" s="63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</row>
    <row r="16" spans="2:54" x14ac:dyDescent="0.25">
      <c r="B16" s="51"/>
      <c r="C16" s="51"/>
      <c r="D16" s="249" t="s">
        <v>40</v>
      </c>
      <c r="E16" s="250"/>
      <c r="G16" s="64" t="s">
        <v>41</v>
      </c>
      <c r="H16" s="65"/>
      <c r="J16" s="64" t="s">
        <v>41</v>
      </c>
      <c r="K16" s="65"/>
      <c r="L16" s="51"/>
      <c r="M16" s="51"/>
      <c r="N16" s="51"/>
      <c r="O16" s="66"/>
      <c r="P16" s="66"/>
      <c r="Q16" s="66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</row>
    <row r="17" spans="2:54" x14ac:dyDescent="0.25">
      <c r="B17" s="51"/>
      <c r="C17" s="51"/>
      <c r="D17" s="67" t="s">
        <v>42</v>
      </c>
      <c r="E17" s="68"/>
      <c r="F17" s="51"/>
      <c r="G17" s="67" t="s">
        <v>43</v>
      </c>
      <c r="H17" s="68"/>
      <c r="J17" s="67" t="s">
        <v>44</v>
      </c>
      <c r="K17" s="68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</row>
    <row r="18" spans="2:54" x14ac:dyDescent="0.25">
      <c r="B18" s="56" t="s">
        <v>45</v>
      </c>
      <c r="C18" s="51"/>
      <c r="D18" s="69" t="s">
        <v>46</v>
      </c>
      <c r="E18" s="70" t="s">
        <v>47</v>
      </c>
      <c r="F18" s="51"/>
      <c r="G18" s="69" t="s">
        <v>46</v>
      </c>
      <c r="H18" s="70" t="s">
        <v>48</v>
      </c>
      <c r="I18" s="51"/>
      <c r="J18" s="69" t="s">
        <v>46</v>
      </c>
      <c r="K18" s="70" t="s">
        <v>49</v>
      </c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</row>
    <row r="19" spans="2:54" x14ac:dyDescent="0.25">
      <c r="B19" s="51" t="s">
        <v>50</v>
      </c>
      <c r="C19" s="51"/>
      <c r="D19" s="71">
        <v>0</v>
      </c>
      <c r="E19" s="72">
        <v>0</v>
      </c>
      <c r="F19" s="51"/>
      <c r="G19" s="71">
        <v>0</v>
      </c>
      <c r="H19" s="76">
        <f>+ROUND(G19/D12,6)</f>
        <v>0</v>
      </c>
      <c r="I19" s="51"/>
      <c r="J19" s="71">
        <v>0</v>
      </c>
      <c r="K19" s="72">
        <f>IF(J19=0,J19,ROUND(J19/G$13,4))</f>
        <v>0</v>
      </c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</row>
    <row r="20" spans="2:54" x14ac:dyDescent="0.25">
      <c r="B20" s="51" t="s">
        <v>51</v>
      </c>
      <c r="C20" s="51"/>
      <c r="D20" s="73"/>
      <c r="E20" s="74"/>
      <c r="F20" s="51"/>
      <c r="G20" s="75">
        <f>H20*D12</f>
        <v>274346130.76775491</v>
      </c>
      <c r="H20" s="76">
        <f>'Rate Summary'!D13</f>
        <v>2.1791000000000001E-2</v>
      </c>
      <c r="I20" s="51"/>
      <c r="J20" s="71">
        <v>0</v>
      </c>
      <c r="K20" s="72">
        <v>0</v>
      </c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</row>
    <row r="21" spans="2:54" x14ac:dyDescent="0.25">
      <c r="B21" s="51" t="s">
        <v>52</v>
      </c>
      <c r="C21" s="51"/>
      <c r="D21" s="77"/>
      <c r="E21" s="78"/>
      <c r="F21" s="51"/>
      <c r="G21" s="79"/>
      <c r="H21" s="78"/>
      <c r="I21" s="51"/>
      <c r="J21" s="73"/>
      <c r="K21" s="80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</row>
    <row r="22" spans="2:54" x14ac:dyDescent="0.25">
      <c r="B22" s="51" t="s">
        <v>53</v>
      </c>
      <c r="C22" s="51"/>
      <c r="D22" s="81">
        <f>E22*D11</f>
        <v>38045481.840000004</v>
      </c>
      <c r="E22" s="74">
        <f>'Rate Summary'!D12</f>
        <v>3.39</v>
      </c>
      <c r="F22" s="51"/>
      <c r="G22" s="82">
        <v>0</v>
      </c>
      <c r="H22" s="83">
        <v>0</v>
      </c>
      <c r="I22" s="51"/>
      <c r="J22" s="82">
        <v>0</v>
      </c>
      <c r="K22" s="83">
        <v>0</v>
      </c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</row>
    <row r="23" spans="2:54" x14ac:dyDescent="0.25">
      <c r="B23" s="51" t="s">
        <v>54</v>
      </c>
      <c r="C23" s="51"/>
      <c r="D23" s="79"/>
      <c r="E23" s="84"/>
      <c r="F23" s="51"/>
      <c r="G23" s="73"/>
      <c r="H23" s="80"/>
      <c r="I23" s="85"/>
      <c r="J23" s="73"/>
      <c r="K23" s="86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</row>
    <row r="24" spans="2:54" x14ac:dyDescent="0.25">
      <c r="B24" s="51" t="s">
        <v>55</v>
      </c>
      <c r="C24" s="51"/>
      <c r="D24" s="81"/>
      <c r="E24" s="87">
        <f>IF(D24=0,D24,ROUND(D24/D$11,2))</f>
        <v>0</v>
      </c>
      <c r="F24" s="51"/>
      <c r="G24" s="82">
        <v>0</v>
      </c>
      <c r="H24" s="83">
        <v>0</v>
      </c>
      <c r="I24" s="51"/>
      <c r="J24" s="82"/>
      <c r="K24" s="83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</row>
    <row r="25" spans="2:54" x14ac:dyDescent="0.25">
      <c r="B25" s="51" t="s">
        <v>56</v>
      </c>
      <c r="C25" s="51"/>
      <c r="D25" s="88">
        <v>0</v>
      </c>
      <c r="E25" s="72">
        <v>0</v>
      </c>
      <c r="F25" s="51"/>
      <c r="G25" s="71">
        <v>0</v>
      </c>
      <c r="H25" s="72">
        <v>0</v>
      </c>
      <c r="I25" s="51"/>
      <c r="J25" s="71">
        <v>0</v>
      </c>
      <c r="K25" s="72">
        <v>0</v>
      </c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</row>
    <row r="26" spans="2:54" x14ac:dyDescent="0.25">
      <c r="B26" s="51" t="s">
        <v>57</v>
      </c>
      <c r="C26" s="51"/>
      <c r="D26" s="79"/>
      <c r="E26" s="78"/>
      <c r="F26" s="51"/>
      <c r="G26" s="73"/>
      <c r="H26" s="80"/>
      <c r="I26" s="85"/>
      <c r="J26" s="73"/>
      <c r="K26" s="86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</row>
    <row r="27" spans="2:54" x14ac:dyDescent="0.25">
      <c r="B27" s="51" t="s">
        <v>58</v>
      </c>
      <c r="C27" s="51"/>
      <c r="D27" s="81">
        <f>E27*D11</f>
        <v>15711998.399999999</v>
      </c>
      <c r="E27" s="89">
        <f>'Rate Summary'!D11</f>
        <v>1.4</v>
      </c>
      <c r="F27" s="51"/>
      <c r="G27" s="82">
        <v>0</v>
      </c>
      <c r="H27" s="83">
        <v>0</v>
      </c>
      <c r="I27" s="51"/>
      <c r="J27" s="82"/>
      <c r="K27" s="83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</row>
    <row r="28" spans="2:54" x14ac:dyDescent="0.25">
      <c r="B28" s="90" t="s">
        <v>59</v>
      </c>
      <c r="C28" s="51"/>
      <c r="D28" s="81">
        <f>IF(SUM(D19:D27)&lt;1,D19,SUM(D19:D27))</f>
        <v>53757480.240000002</v>
      </c>
      <c r="E28" s="91">
        <f>SUM(E19:E27)</f>
        <v>4.79</v>
      </c>
      <c r="F28" s="92"/>
      <c r="G28" s="81">
        <f>IF(SUM(G19:G27)&lt;1,G19,SUM(G19:G27))</f>
        <v>274346130.76775491</v>
      </c>
      <c r="H28" s="93">
        <f>SUM(H19:H27)</f>
        <v>2.1791000000000001E-2</v>
      </c>
      <c r="I28" s="94"/>
      <c r="J28" s="71">
        <f>IF(SUM(J19:J27)&lt;1,J19,SUM(J19:J27))</f>
        <v>0</v>
      </c>
      <c r="K28" s="72">
        <f>IF(SUM(K19:K27)&lt;1,K19,SUM(K19:K27))</f>
        <v>0</v>
      </c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</row>
    <row r="29" spans="2:54" ht="15.75" thickBot="1" x14ac:dyDescent="0.3"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</row>
    <row r="30" spans="2:54" ht="16.5" thickTop="1" x14ac:dyDescent="0.25">
      <c r="B30" s="51"/>
      <c r="C30" s="51"/>
      <c r="D30" s="77" t="s">
        <v>45</v>
      </c>
      <c r="E30" s="51"/>
      <c r="F30" s="51"/>
      <c r="G30" s="95" t="s">
        <v>60</v>
      </c>
      <c r="H30" s="96"/>
      <c r="I30" s="96"/>
      <c r="J30" s="97"/>
      <c r="K30" s="51"/>
      <c r="L30" s="51"/>
      <c r="M30" s="209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</row>
    <row r="31" spans="2:54" x14ac:dyDescent="0.25">
      <c r="B31" s="51"/>
      <c r="C31" s="51"/>
      <c r="D31" s="98" t="s">
        <v>61</v>
      </c>
      <c r="E31" s="51"/>
      <c r="F31" s="51"/>
      <c r="G31" s="99"/>
      <c r="H31" s="100" t="s">
        <v>62</v>
      </c>
      <c r="I31" s="85"/>
      <c r="J31" s="101" t="s">
        <v>63</v>
      </c>
      <c r="K31" s="54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</row>
    <row r="32" spans="2:54" x14ac:dyDescent="0.25">
      <c r="B32" s="56" t="s">
        <v>45</v>
      </c>
      <c r="C32" s="51"/>
      <c r="D32" s="69" t="s">
        <v>46</v>
      </c>
      <c r="E32" s="51"/>
      <c r="F32" s="51"/>
      <c r="G32" s="102" t="s">
        <v>7</v>
      </c>
      <c r="H32" s="103" t="s">
        <v>64</v>
      </c>
      <c r="I32" s="85"/>
      <c r="J32" s="104" t="s">
        <v>65</v>
      </c>
      <c r="K32" s="57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</row>
    <row r="33" spans="2:54" x14ac:dyDescent="0.25">
      <c r="B33" s="51" t="s">
        <v>50</v>
      </c>
      <c r="C33" s="51"/>
      <c r="D33" s="105">
        <f>G19</f>
        <v>0</v>
      </c>
      <c r="E33" s="51"/>
      <c r="F33" s="51"/>
      <c r="G33" s="106"/>
      <c r="H33" s="85"/>
      <c r="I33" s="85"/>
      <c r="J33" s="107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</row>
    <row r="34" spans="2:54" x14ac:dyDescent="0.25">
      <c r="B34" s="51" t="s">
        <v>51</v>
      </c>
      <c r="C34" s="51"/>
      <c r="D34" s="108">
        <f>D20+G20+J20</f>
        <v>274346130.76775491</v>
      </c>
      <c r="E34" s="51"/>
      <c r="F34" s="51"/>
      <c r="G34" s="109" t="s">
        <v>66</v>
      </c>
      <c r="H34" s="110">
        <f>E28</f>
        <v>4.79</v>
      </c>
      <c r="I34" s="85"/>
      <c r="J34" s="111">
        <f>ROUND(+H34*D11,0)</f>
        <v>53757480</v>
      </c>
      <c r="K34" s="152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</row>
    <row r="35" spans="2:54" x14ac:dyDescent="0.25">
      <c r="B35" s="51" t="s">
        <v>52</v>
      </c>
      <c r="C35" s="51"/>
      <c r="D35" s="112"/>
      <c r="E35" s="51"/>
      <c r="F35" s="51"/>
      <c r="G35" s="106" t="s">
        <v>105</v>
      </c>
      <c r="H35" s="113">
        <f>H19</f>
        <v>0</v>
      </c>
      <c r="I35" s="85"/>
      <c r="J35" s="111">
        <f>ROUND(+H35*D12,0)</f>
        <v>0</v>
      </c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</row>
    <row r="36" spans="2:54" x14ac:dyDescent="0.25">
      <c r="B36" s="51" t="s">
        <v>53</v>
      </c>
      <c r="C36" s="51"/>
      <c r="D36" s="81">
        <f>D22+G22+J22</f>
        <v>38045481.840000004</v>
      </c>
      <c r="E36" s="51"/>
      <c r="F36" s="51"/>
      <c r="G36" s="106" t="s">
        <v>106</v>
      </c>
      <c r="H36" s="113">
        <f>H20</f>
        <v>2.1791000000000001E-2</v>
      </c>
      <c r="I36" s="85" t="s">
        <v>67</v>
      </c>
      <c r="J36" s="114">
        <f>ROUND(+H36*D12,0)</f>
        <v>274346131</v>
      </c>
      <c r="K36" s="116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</row>
    <row r="37" spans="2:54" ht="15.75" thickBot="1" x14ac:dyDescent="0.3">
      <c r="B37" s="51" t="s">
        <v>54</v>
      </c>
      <c r="C37" s="51"/>
      <c r="D37" s="112"/>
      <c r="E37" s="51"/>
      <c r="F37" s="51"/>
      <c r="G37" s="106" t="s">
        <v>68</v>
      </c>
      <c r="H37" s="85"/>
      <c r="I37" s="85"/>
      <c r="J37" s="115">
        <f>SUM(J34:J36)</f>
        <v>328103611</v>
      </c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</row>
    <row r="38" spans="2:54" ht="15.75" thickTop="1" x14ac:dyDescent="0.25">
      <c r="B38" s="51" t="s">
        <v>55</v>
      </c>
      <c r="C38" s="51"/>
      <c r="D38" s="81">
        <f>D24+G24+J24</f>
        <v>0</v>
      </c>
      <c r="E38" s="51"/>
      <c r="F38" s="51"/>
      <c r="G38" s="106"/>
      <c r="H38" s="85"/>
      <c r="I38" s="85"/>
      <c r="J38" s="117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</row>
    <row r="39" spans="2:54" x14ac:dyDescent="0.25">
      <c r="B39" s="51" t="s">
        <v>56</v>
      </c>
      <c r="C39" s="51"/>
      <c r="D39" s="88">
        <v>0</v>
      </c>
      <c r="E39" s="51"/>
      <c r="F39" s="51"/>
      <c r="G39" s="118" t="s">
        <v>69</v>
      </c>
      <c r="H39" s="85"/>
      <c r="I39" s="85"/>
      <c r="J39" s="107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</row>
    <row r="40" spans="2:54" ht="15.75" thickBot="1" x14ac:dyDescent="0.3">
      <c r="B40" s="51" t="s">
        <v>57</v>
      </c>
      <c r="C40" s="51"/>
      <c r="D40" s="112"/>
      <c r="E40" s="51"/>
      <c r="F40" s="51"/>
      <c r="G40" s="119"/>
      <c r="H40" s="120"/>
      <c r="I40" s="120"/>
      <c r="J40" s="12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</row>
    <row r="41" spans="2:54" ht="15.75" thickTop="1" x14ac:dyDescent="0.25">
      <c r="B41" s="51" t="s">
        <v>58</v>
      </c>
      <c r="C41" s="51"/>
      <c r="D41" s="81">
        <f>D27+G27+J27</f>
        <v>15711998.399999999</v>
      </c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</row>
    <row r="42" spans="2:54" x14ac:dyDescent="0.25">
      <c r="B42" s="90" t="s">
        <v>59</v>
      </c>
      <c r="C42" s="51"/>
      <c r="D42" s="81">
        <f>SUM(D33:D41)</f>
        <v>328103611.00775492</v>
      </c>
      <c r="E42" s="51"/>
      <c r="F42" s="51"/>
      <c r="G42" s="51"/>
      <c r="H42" s="51"/>
      <c r="I42" s="51"/>
      <c r="J42" s="152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</row>
    <row r="43" spans="2:54" x14ac:dyDescent="0.25"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</row>
    <row r="44" spans="2:54" x14ac:dyDescent="0.25">
      <c r="B44" s="51"/>
      <c r="C44" s="51"/>
      <c r="D44" s="152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</row>
    <row r="45" spans="2:54" x14ac:dyDescent="0.25"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</row>
    <row r="46" spans="2:54" x14ac:dyDescent="0.25"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</row>
    <row r="47" spans="2:54" x14ac:dyDescent="0.25"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</row>
    <row r="48" spans="2:54" x14ac:dyDescent="0.25"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</row>
    <row r="49" spans="2:54" x14ac:dyDescent="0.25"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</row>
    <row r="50" spans="2:54" x14ac:dyDescent="0.25"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</row>
    <row r="51" spans="2:54" x14ac:dyDescent="0.25"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</row>
    <row r="52" spans="2:54" x14ac:dyDescent="0.25"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</row>
    <row r="53" spans="2:54" x14ac:dyDescent="0.25"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</row>
    <row r="54" spans="2:54" x14ac:dyDescent="0.25"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</row>
    <row r="55" spans="2:54" x14ac:dyDescent="0.25"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</row>
    <row r="56" spans="2:54" x14ac:dyDescent="0.25"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</row>
    <row r="57" spans="2:54" x14ac:dyDescent="0.25"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</row>
    <row r="58" spans="2:54" x14ac:dyDescent="0.25"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</row>
    <row r="59" spans="2:54" x14ac:dyDescent="0.25"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</row>
    <row r="60" spans="2:54" x14ac:dyDescent="0.25"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</row>
    <row r="61" spans="2:54" x14ac:dyDescent="0.25"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</row>
    <row r="62" spans="2:54" x14ac:dyDescent="0.25"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</row>
    <row r="63" spans="2:54" x14ac:dyDescent="0.25"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</row>
    <row r="64" spans="2:54" x14ac:dyDescent="0.25"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</row>
    <row r="65" spans="2:54" x14ac:dyDescent="0.25"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</row>
    <row r="66" spans="2:54" x14ac:dyDescent="0.25"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</row>
    <row r="67" spans="2:54" x14ac:dyDescent="0.25"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</row>
    <row r="68" spans="2:54" x14ac:dyDescent="0.25"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</row>
    <row r="69" spans="2:54" x14ac:dyDescent="0.25"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</row>
    <row r="70" spans="2:54" x14ac:dyDescent="0.25"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</row>
    <row r="71" spans="2:54" x14ac:dyDescent="0.25"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</row>
    <row r="72" spans="2:54" x14ac:dyDescent="0.25"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</row>
    <row r="73" spans="2:54" x14ac:dyDescent="0.25"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</row>
    <row r="74" spans="2:54" x14ac:dyDescent="0.25"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</row>
    <row r="75" spans="2:54" x14ac:dyDescent="0.25"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</row>
    <row r="76" spans="2:54" x14ac:dyDescent="0.25"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</row>
    <row r="77" spans="2:54" x14ac:dyDescent="0.25"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</row>
    <row r="78" spans="2:54" x14ac:dyDescent="0.25"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</row>
    <row r="79" spans="2:54" x14ac:dyDescent="0.25"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</row>
    <row r="80" spans="2:54" x14ac:dyDescent="0.25"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</row>
    <row r="81" spans="2:54" x14ac:dyDescent="0.25"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</row>
    <row r="82" spans="2:54" x14ac:dyDescent="0.25"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</row>
    <row r="83" spans="2:54" x14ac:dyDescent="0.25"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</row>
    <row r="84" spans="2:54" x14ac:dyDescent="0.25"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</row>
    <row r="85" spans="2:54" x14ac:dyDescent="0.25"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</row>
    <row r="86" spans="2:54" x14ac:dyDescent="0.25"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</row>
    <row r="87" spans="2:54" x14ac:dyDescent="0.25"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  <c r="BB87" s="51"/>
    </row>
    <row r="88" spans="2:54" x14ac:dyDescent="0.25"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  <c r="BB88" s="51"/>
    </row>
    <row r="89" spans="2:54" x14ac:dyDescent="0.25"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</row>
    <row r="90" spans="2:54" x14ac:dyDescent="0.25"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  <c r="AY90" s="51"/>
      <c r="AZ90" s="51"/>
      <c r="BA90" s="51"/>
      <c r="BB90" s="51"/>
    </row>
    <row r="91" spans="2:54" x14ac:dyDescent="0.25">
      <c r="G91" s="51"/>
      <c r="H91" s="51"/>
      <c r="I91" s="51"/>
      <c r="J91" s="51"/>
    </row>
  </sheetData>
  <mergeCells count="1">
    <mergeCell ref="D16:E16"/>
  </mergeCells>
  <printOptions horizontalCentered="1"/>
  <pageMargins left="0.7" right="0.7" top="0.75" bottom="0.75" header="0.3" footer="0.3"/>
  <pageSetup scale="65" orientation="portrait" r:id="rId1"/>
  <headerFooter>
    <oddHeader>&amp;CPUBLIC UTILITY COMMISSION OF TEXAS
AEP TEXAS INC
SCHEDULE IV-J-7 PROOF OF REVENUE STATEMENT
TEST YEAR ENDING SEPTEMBER 30, 2023&amp;RSchedule IV-J-7
Proof of Revenue Statement at Present
&amp;A
Page &amp;P of &amp;N</oddHeader>
    <oddFooter>&amp;LSponsored by: Jennifer L. Jackson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BB99"/>
  <sheetViews>
    <sheetView tabSelected="1" workbookViewId="0">
      <selection activeCell="B28" sqref="B28"/>
    </sheetView>
  </sheetViews>
  <sheetFormatPr defaultColWidth="12.5703125" defaultRowHeight="15" x14ac:dyDescent="0.25"/>
  <cols>
    <col min="1" max="1" width="2.140625" style="52" customWidth="1"/>
    <col min="2" max="2" width="32.28515625" style="52" bestFit="1" customWidth="1"/>
    <col min="3" max="3" width="2.28515625" style="52" customWidth="1"/>
    <col min="4" max="4" width="16.85546875" style="52" bestFit="1" customWidth="1"/>
    <col min="5" max="5" width="15.28515625" style="52" bestFit="1" customWidth="1"/>
    <col min="6" max="6" width="2.28515625" style="52" customWidth="1"/>
    <col min="7" max="7" width="34.5703125" style="52" customWidth="1"/>
    <col min="8" max="8" width="12.7109375" style="52" bestFit="1" customWidth="1"/>
    <col min="9" max="9" width="2.28515625" style="52" customWidth="1"/>
    <col min="10" max="10" width="16.5703125" style="52" bestFit="1" customWidth="1"/>
    <col min="11" max="256" width="12.5703125" style="52"/>
    <col min="257" max="257" width="2.140625" style="52" customWidth="1"/>
    <col min="258" max="258" width="32.28515625" style="52" bestFit="1" customWidth="1"/>
    <col min="259" max="259" width="2.28515625" style="52" customWidth="1"/>
    <col min="260" max="260" width="16.85546875" style="52" bestFit="1" customWidth="1"/>
    <col min="261" max="261" width="12.5703125" style="52"/>
    <col min="262" max="262" width="2.28515625" style="52" customWidth="1"/>
    <col min="263" max="263" width="19.7109375" style="52" customWidth="1"/>
    <col min="264" max="264" width="12.7109375" style="52" bestFit="1" customWidth="1"/>
    <col min="265" max="265" width="2.28515625" style="52" customWidth="1"/>
    <col min="266" max="266" width="16.5703125" style="52" bestFit="1" customWidth="1"/>
    <col min="267" max="512" width="12.5703125" style="52"/>
    <col min="513" max="513" width="2.140625" style="52" customWidth="1"/>
    <col min="514" max="514" width="32.28515625" style="52" bestFit="1" customWidth="1"/>
    <col min="515" max="515" width="2.28515625" style="52" customWidth="1"/>
    <col min="516" max="516" width="16.85546875" style="52" bestFit="1" customWidth="1"/>
    <col min="517" max="517" width="12.5703125" style="52"/>
    <col min="518" max="518" width="2.28515625" style="52" customWidth="1"/>
    <col min="519" max="519" width="19.7109375" style="52" customWidth="1"/>
    <col min="520" max="520" width="12.7109375" style="52" bestFit="1" customWidth="1"/>
    <col min="521" max="521" width="2.28515625" style="52" customWidth="1"/>
    <col min="522" max="522" width="16.5703125" style="52" bestFit="1" customWidth="1"/>
    <col min="523" max="768" width="12.5703125" style="52"/>
    <col min="769" max="769" width="2.140625" style="52" customWidth="1"/>
    <col min="770" max="770" width="32.28515625" style="52" bestFit="1" customWidth="1"/>
    <col min="771" max="771" width="2.28515625" style="52" customWidth="1"/>
    <col min="772" max="772" width="16.85546875" style="52" bestFit="1" customWidth="1"/>
    <col min="773" max="773" width="12.5703125" style="52"/>
    <col min="774" max="774" width="2.28515625" style="52" customWidth="1"/>
    <col min="775" max="775" width="19.7109375" style="52" customWidth="1"/>
    <col min="776" max="776" width="12.7109375" style="52" bestFit="1" customWidth="1"/>
    <col min="777" max="777" width="2.28515625" style="52" customWidth="1"/>
    <col min="778" max="778" width="16.5703125" style="52" bestFit="1" customWidth="1"/>
    <col min="779" max="1024" width="12.5703125" style="52"/>
    <col min="1025" max="1025" width="2.140625" style="52" customWidth="1"/>
    <col min="1026" max="1026" width="32.28515625" style="52" bestFit="1" customWidth="1"/>
    <col min="1027" max="1027" width="2.28515625" style="52" customWidth="1"/>
    <col min="1028" max="1028" width="16.85546875" style="52" bestFit="1" customWidth="1"/>
    <col min="1029" max="1029" width="12.5703125" style="52"/>
    <col min="1030" max="1030" width="2.28515625" style="52" customWidth="1"/>
    <col min="1031" max="1031" width="19.7109375" style="52" customWidth="1"/>
    <col min="1032" max="1032" width="12.7109375" style="52" bestFit="1" customWidth="1"/>
    <col min="1033" max="1033" width="2.28515625" style="52" customWidth="1"/>
    <col min="1034" max="1034" width="16.5703125" style="52" bestFit="1" customWidth="1"/>
    <col min="1035" max="1280" width="12.5703125" style="52"/>
    <col min="1281" max="1281" width="2.140625" style="52" customWidth="1"/>
    <col min="1282" max="1282" width="32.28515625" style="52" bestFit="1" customWidth="1"/>
    <col min="1283" max="1283" width="2.28515625" style="52" customWidth="1"/>
    <col min="1284" max="1284" width="16.85546875" style="52" bestFit="1" customWidth="1"/>
    <col min="1285" max="1285" width="12.5703125" style="52"/>
    <col min="1286" max="1286" width="2.28515625" style="52" customWidth="1"/>
    <col min="1287" max="1287" width="19.7109375" style="52" customWidth="1"/>
    <col min="1288" max="1288" width="12.7109375" style="52" bestFit="1" customWidth="1"/>
    <col min="1289" max="1289" width="2.28515625" style="52" customWidth="1"/>
    <col min="1290" max="1290" width="16.5703125" style="52" bestFit="1" customWidth="1"/>
    <col min="1291" max="1536" width="12.5703125" style="52"/>
    <col min="1537" max="1537" width="2.140625" style="52" customWidth="1"/>
    <col min="1538" max="1538" width="32.28515625" style="52" bestFit="1" customWidth="1"/>
    <col min="1539" max="1539" width="2.28515625" style="52" customWidth="1"/>
    <col min="1540" max="1540" width="16.85546875" style="52" bestFit="1" customWidth="1"/>
    <col min="1541" max="1541" width="12.5703125" style="52"/>
    <col min="1542" max="1542" width="2.28515625" style="52" customWidth="1"/>
    <col min="1543" max="1543" width="19.7109375" style="52" customWidth="1"/>
    <col min="1544" max="1544" width="12.7109375" style="52" bestFit="1" customWidth="1"/>
    <col min="1545" max="1545" width="2.28515625" style="52" customWidth="1"/>
    <col min="1546" max="1546" width="16.5703125" style="52" bestFit="1" customWidth="1"/>
    <col min="1547" max="1792" width="12.5703125" style="52"/>
    <col min="1793" max="1793" width="2.140625" style="52" customWidth="1"/>
    <col min="1794" max="1794" width="32.28515625" style="52" bestFit="1" customWidth="1"/>
    <col min="1795" max="1795" width="2.28515625" style="52" customWidth="1"/>
    <col min="1796" max="1796" width="16.85546875" style="52" bestFit="1" customWidth="1"/>
    <col min="1797" max="1797" width="12.5703125" style="52"/>
    <col min="1798" max="1798" width="2.28515625" style="52" customWidth="1"/>
    <col min="1799" max="1799" width="19.7109375" style="52" customWidth="1"/>
    <col min="1800" max="1800" width="12.7109375" style="52" bestFit="1" customWidth="1"/>
    <col min="1801" max="1801" width="2.28515625" style="52" customWidth="1"/>
    <col min="1802" max="1802" width="16.5703125" style="52" bestFit="1" customWidth="1"/>
    <col min="1803" max="2048" width="12.5703125" style="52"/>
    <col min="2049" max="2049" width="2.140625" style="52" customWidth="1"/>
    <col min="2050" max="2050" width="32.28515625" style="52" bestFit="1" customWidth="1"/>
    <col min="2051" max="2051" width="2.28515625" style="52" customWidth="1"/>
    <col min="2052" max="2052" width="16.85546875" style="52" bestFit="1" customWidth="1"/>
    <col min="2053" max="2053" width="12.5703125" style="52"/>
    <col min="2054" max="2054" width="2.28515625" style="52" customWidth="1"/>
    <col min="2055" max="2055" width="19.7109375" style="52" customWidth="1"/>
    <col min="2056" max="2056" width="12.7109375" style="52" bestFit="1" customWidth="1"/>
    <col min="2057" max="2057" width="2.28515625" style="52" customWidth="1"/>
    <col min="2058" max="2058" width="16.5703125" style="52" bestFit="1" customWidth="1"/>
    <col min="2059" max="2304" width="12.5703125" style="52"/>
    <col min="2305" max="2305" width="2.140625" style="52" customWidth="1"/>
    <col min="2306" max="2306" width="32.28515625" style="52" bestFit="1" customWidth="1"/>
    <col min="2307" max="2307" width="2.28515625" style="52" customWidth="1"/>
    <col min="2308" max="2308" width="16.85546875" style="52" bestFit="1" customWidth="1"/>
    <col min="2309" max="2309" width="12.5703125" style="52"/>
    <col min="2310" max="2310" width="2.28515625" style="52" customWidth="1"/>
    <col min="2311" max="2311" width="19.7109375" style="52" customWidth="1"/>
    <col min="2312" max="2312" width="12.7109375" style="52" bestFit="1" customWidth="1"/>
    <col min="2313" max="2313" width="2.28515625" style="52" customWidth="1"/>
    <col min="2314" max="2314" width="16.5703125" style="52" bestFit="1" customWidth="1"/>
    <col min="2315" max="2560" width="12.5703125" style="52"/>
    <col min="2561" max="2561" width="2.140625" style="52" customWidth="1"/>
    <col min="2562" max="2562" width="32.28515625" style="52" bestFit="1" customWidth="1"/>
    <col min="2563" max="2563" width="2.28515625" style="52" customWidth="1"/>
    <col min="2564" max="2564" width="16.85546875" style="52" bestFit="1" customWidth="1"/>
    <col min="2565" max="2565" width="12.5703125" style="52"/>
    <col min="2566" max="2566" width="2.28515625" style="52" customWidth="1"/>
    <col min="2567" max="2567" width="19.7109375" style="52" customWidth="1"/>
    <col min="2568" max="2568" width="12.7109375" style="52" bestFit="1" customWidth="1"/>
    <col min="2569" max="2569" width="2.28515625" style="52" customWidth="1"/>
    <col min="2570" max="2570" width="16.5703125" style="52" bestFit="1" customWidth="1"/>
    <col min="2571" max="2816" width="12.5703125" style="52"/>
    <col min="2817" max="2817" width="2.140625" style="52" customWidth="1"/>
    <col min="2818" max="2818" width="32.28515625" style="52" bestFit="1" customWidth="1"/>
    <col min="2819" max="2819" width="2.28515625" style="52" customWidth="1"/>
    <col min="2820" max="2820" width="16.85546875" style="52" bestFit="1" customWidth="1"/>
    <col min="2821" max="2821" width="12.5703125" style="52"/>
    <col min="2822" max="2822" width="2.28515625" style="52" customWidth="1"/>
    <col min="2823" max="2823" width="19.7109375" style="52" customWidth="1"/>
    <col min="2824" max="2824" width="12.7109375" style="52" bestFit="1" customWidth="1"/>
    <col min="2825" max="2825" width="2.28515625" style="52" customWidth="1"/>
    <col min="2826" max="2826" width="16.5703125" style="52" bestFit="1" customWidth="1"/>
    <col min="2827" max="3072" width="12.5703125" style="52"/>
    <col min="3073" max="3073" width="2.140625" style="52" customWidth="1"/>
    <col min="3074" max="3074" width="32.28515625" style="52" bestFit="1" customWidth="1"/>
    <col min="3075" max="3075" width="2.28515625" style="52" customWidth="1"/>
    <col min="3076" max="3076" width="16.85546875" style="52" bestFit="1" customWidth="1"/>
    <col min="3077" max="3077" width="12.5703125" style="52"/>
    <col min="3078" max="3078" width="2.28515625" style="52" customWidth="1"/>
    <col min="3079" max="3079" width="19.7109375" style="52" customWidth="1"/>
    <col min="3080" max="3080" width="12.7109375" style="52" bestFit="1" customWidth="1"/>
    <col min="3081" max="3081" width="2.28515625" style="52" customWidth="1"/>
    <col min="3082" max="3082" width="16.5703125" style="52" bestFit="1" customWidth="1"/>
    <col min="3083" max="3328" width="12.5703125" style="52"/>
    <col min="3329" max="3329" width="2.140625" style="52" customWidth="1"/>
    <col min="3330" max="3330" width="32.28515625" style="52" bestFit="1" customWidth="1"/>
    <col min="3331" max="3331" width="2.28515625" style="52" customWidth="1"/>
    <col min="3332" max="3332" width="16.85546875" style="52" bestFit="1" customWidth="1"/>
    <col min="3333" max="3333" width="12.5703125" style="52"/>
    <col min="3334" max="3334" width="2.28515625" style="52" customWidth="1"/>
    <col min="3335" max="3335" width="19.7109375" style="52" customWidth="1"/>
    <col min="3336" max="3336" width="12.7109375" style="52" bestFit="1" customWidth="1"/>
    <col min="3337" max="3337" width="2.28515625" style="52" customWidth="1"/>
    <col min="3338" max="3338" width="16.5703125" style="52" bestFit="1" customWidth="1"/>
    <col min="3339" max="3584" width="12.5703125" style="52"/>
    <col min="3585" max="3585" width="2.140625" style="52" customWidth="1"/>
    <col min="3586" max="3586" width="32.28515625" style="52" bestFit="1" customWidth="1"/>
    <col min="3587" max="3587" width="2.28515625" style="52" customWidth="1"/>
    <col min="3588" max="3588" width="16.85546875" style="52" bestFit="1" customWidth="1"/>
    <col min="3589" max="3589" width="12.5703125" style="52"/>
    <col min="3590" max="3590" width="2.28515625" style="52" customWidth="1"/>
    <col min="3591" max="3591" width="19.7109375" style="52" customWidth="1"/>
    <col min="3592" max="3592" width="12.7109375" style="52" bestFit="1" customWidth="1"/>
    <col min="3593" max="3593" width="2.28515625" style="52" customWidth="1"/>
    <col min="3594" max="3594" width="16.5703125" style="52" bestFit="1" customWidth="1"/>
    <col min="3595" max="3840" width="12.5703125" style="52"/>
    <col min="3841" max="3841" width="2.140625" style="52" customWidth="1"/>
    <col min="3842" max="3842" width="32.28515625" style="52" bestFit="1" customWidth="1"/>
    <col min="3843" max="3843" width="2.28515625" style="52" customWidth="1"/>
    <col min="3844" max="3844" width="16.85546875" style="52" bestFit="1" customWidth="1"/>
    <col min="3845" max="3845" width="12.5703125" style="52"/>
    <col min="3846" max="3846" width="2.28515625" style="52" customWidth="1"/>
    <col min="3847" max="3847" width="19.7109375" style="52" customWidth="1"/>
    <col min="3848" max="3848" width="12.7109375" style="52" bestFit="1" customWidth="1"/>
    <col min="3849" max="3849" width="2.28515625" style="52" customWidth="1"/>
    <col min="3850" max="3850" width="16.5703125" style="52" bestFit="1" customWidth="1"/>
    <col min="3851" max="4096" width="12.5703125" style="52"/>
    <col min="4097" max="4097" width="2.140625" style="52" customWidth="1"/>
    <col min="4098" max="4098" width="32.28515625" style="52" bestFit="1" customWidth="1"/>
    <col min="4099" max="4099" width="2.28515625" style="52" customWidth="1"/>
    <col min="4100" max="4100" width="16.85546875" style="52" bestFit="1" customWidth="1"/>
    <col min="4101" max="4101" width="12.5703125" style="52"/>
    <col min="4102" max="4102" width="2.28515625" style="52" customWidth="1"/>
    <col min="4103" max="4103" width="19.7109375" style="52" customWidth="1"/>
    <col min="4104" max="4104" width="12.7109375" style="52" bestFit="1" customWidth="1"/>
    <col min="4105" max="4105" width="2.28515625" style="52" customWidth="1"/>
    <col min="4106" max="4106" width="16.5703125" style="52" bestFit="1" customWidth="1"/>
    <col min="4107" max="4352" width="12.5703125" style="52"/>
    <col min="4353" max="4353" width="2.140625" style="52" customWidth="1"/>
    <col min="4354" max="4354" width="32.28515625" style="52" bestFit="1" customWidth="1"/>
    <col min="4355" max="4355" width="2.28515625" style="52" customWidth="1"/>
    <col min="4356" max="4356" width="16.85546875" style="52" bestFit="1" customWidth="1"/>
    <col min="4357" max="4357" width="12.5703125" style="52"/>
    <col min="4358" max="4358" width="2.28515625" style="52" customWidth="1"/>
    <col min="4359" max="4359" width="19.7109375" style="52" customWidth="1"/>
    <col min="4360" max="4360" width="12.7109375" style="52" bestFit="1" customWidth="1"/>
    <col min="4361" max="4361" width="2.28515625" style="52" customWidth="1"/>
    <col min="4362" max="4362" width="16.5703125" style="52" bestFit="1" customWidth="1"/>
    <col min="4363" max="4608" width="12.5703125" style="52"/>
    <col min="4609" max="4609" width="2.140625" style="52" customWidth="1"/>
    <col min="4610" max="4610" width="32.28515625" style="52" bestFit="1" customWidth="1"/>
    <col min="4611" max="4611" width="2.28515625" style="52" customWidth="1"/>
    <col min="4612" max="4612" width="16.85546875" style="52" bestFit="1" customWidth="1"/>
    <col min="4613" max="4613" width="12.5703125" style="52"/>
    <col min="4614" max="4614" width="2.28515625" style="52" customWidth="1"/>
    <col min="4615" max="4615" width="19.7109375" style="52" customWidth="1"/>
    <col min="4616" max="4616" width="12.7109375" style="52" bestFit="1" customWidth="1"/>
    <col min="4617" max="4617" width="2.28515625" style="52" customWidth="1"/>
    <col min="4618" max="4618" width="16.5703125" style="52" bestFit="1" customWidth="1"/>
    <col min="4619" max="4864" width="12.5703125" style="52"/>
    <col min="4865" max="4865" width="2.140625" style="52" customWidth="1"/>
    <col min="4866" max="4866" width="32.28515625" style="52" bestFit="1" customWidth="1"/>
    <col min="4867" max="4867" width="2.28515625" style="52" customWidth="1"/>
    <col min="4868" max="4868" width="16.85546875" style="52" bestFit="1" customWidth="1"/>
    <col min="4869" max="4869" width="12.5703125" style="52"/>
    <col min="4870" max="4870" width="2.28515625" style="52" customWidth="1"/>
    <col min="4871" max="4871" width="19.7109375" style="52" customWidth="1"/>
    <col min="4872" max="4872" width="12.7109375" style="52" bestFit="1" customWidth="1"/>
    <col min="4873" max="4873" width="2.28515625" style="52" customWidth="1"/>
    <col min="4874" max="4874" width="16.5703125" style="52" bestFit="1" customWidth="1"/>
    <col min="4875" max="5120" width="12.5703125" style="52"/>
    <col min="5121" max="5121" width="2.140625" style="52" customWidth="1"/>
    <col min="5122" max="5122" width="32.28515625" style="52" bestFit="1" customWidth="1"/>
    <col min="5123" max="5123" width="2.28515625" style="52" customWidth="1"/>
    <col min="5124" max="5124" width="16.85546875" style="52" bestFit="1" customWidth="1"/>
    <col min="5125" max="5125" width="12.5703125" style="52"/>
    <col min="5126" max="5126" width="2.28515625" style="52" customWidth="1"/>
    <col min="5127" max="5127" width="19.7109375" style="52" customWidth="1"/>
    <col min="5128" max="5128" width="12.7109375" style="52" bestFit="1" customWidth="1"/>
    <col min="5129" max="5129" width="2.28515625" style="52" customWidth="1"/>
    <col min="5130" max="5130" width="16.5703125" style="52" bestFit="1" customWidth="1"/>
    <col min="5131" max="5376" width="12.5703125" style="52"/>
    <col min="5377" max="5377" width="2.140625" style="52" customWidth="1"/>
    <col min="5378" max="5378" width="32.28515625" style="52" bestFit="1" customWidth="1"/>
    <col min="5379" max="5379" width="2.28515625" style="52" customWidth="1"/>
    <col min="5380" max="5380" width="16.85546875" style="52" bestFit="1" customWidth="1"/>
    <col min="5381" max="5381" width="12.5703125" style="52"/>
    <col min="5382" max="5382" width="2.28515625" style="52" customWidth="1"/>
    <col min="5383" max="5383" width="19.7109375" style="52" customWidth="1"/>
    <col min="5384" max="5384" width="12.7109375" style="52" bestFit="1" customWidth="1"/>
    <col min="5385" max="5385" width="2.28515625" style="52" customWidth="1"/>
    <col min="5386" max="5386" width="16.5703125" style="52" bestFit="1" customWidth="1"/>
    <col min="5387" max="5632" width="12.5703125" style="52"/>
    <col min="5633" max="5633" width="2.140625" style="52" customWidth="1"/>
    <col min="5634" max="5634" width="32.28515625" style="52" bestFit="1" customWidth="1"/>
    <col min="5635" max="5635" width="2.28515625" style="52" customWidth="1"/>
    <col min="5636" max="5636" width="16.85546875" style="52" bestFit="1" customWidth="1"/>
    <col min="5637" max="5637" width="12.5703125" style="52"/>
    <col min="5638" max="5638" width="2.28515625" style="52" customWidth="1"/>
    <col min="5639" max="5639" width="19.7109375" style="52" customWidth="1"/>
    <col min="5640" max="5640" width="12.7109375" style="52" bestFit="1" customWidth="1"/>
    <col min="5641" max="5641" width="2.28515625" style="52" customWidth="1"/>
    <col min="5642" max="5642" width="16.5703125" style="52" bestFit="1" customWidth="1"/>
    <col min="5643" max="5888" width="12.5703125" style="52"/>
    <col min="5889" max="5889" width="2.140625" style="52" customWidth="1"/>
    <col min="5890" max="5890" width="32.28515625" style="52" bestFit="1" customWidth="1"/>
    <col min="5891" max="5891" width="2.28515625" style="52" customWidth="1"/>
    <col min="5892" max="5892" width="16.85546875" style="52" bestFit="1" customWidth="1"/>
    <col min="5893" max="5893" width="12.5703125" style="52"/>
    <col min="5894" max="5894" width="2.28515625" style="52" customWidth="1"/>
    <col min="5895" max="5895" width="19.7109375" style="52" customWidth="1"/>
    <col min="5896" max="5896" width="12.7109375" style="52" bestFit="1" customWidth="1"/>
    <col min="5897" max="5897" width="2.28515625" style="52" customWidth="1"/>
    <col min="5898" max="5898" width="16.5703125" style="52" bestFit="1" customWidth="1"/>
    <col min="5899" max="6144" width="12.5703125" style="52"/>
    <col min="6145" max="6145" width="2.140625" style="52" customWidth="1"/>
    <col min="6146" max="6146" width="32.28515625" style="52" bestFit="1" customWidth="1"/>
    <col min="6147" max="6147" width="2.28515625" style="52" customWidth="1"/>
    <col min="6148" max="6148" width="16.85546875" style="52" bestFit="1" customWidth="1"/>
    <col min="6149" max="6149" width="12.5703125" style="52"/>
    <col min="6150" max="6150" width="2.28515625" style="52" customWidth="1"/>
    <col min="6151" max="6151" width="19.7109375" style="52" customWidth="1"/>
    <col min="6152" max="6152" width="12.7109375" style="52" bestFit="1" customWidth="1"/>
    <col min="6153" max="6153" width="2.28515625" style="52" customWidth="1"/>
    <col min="6154" max="6154" width="16.5703125" style="52" bestFit="1" customWidth="1"/>
    <col min="6155" max="6400" width="12.5703125" style="52"/>
    <col min="6401" max="6401" width="2.140625" style="52" customWidth="1"/>
    <col min="6402" max="6402" width="32.28515625" style="52" bestFit="1" customWidth="1"/>
    <col min="6403" max="6403" width="2.28515625" style="52" customWidth="1"/>
    <col min="6404" max="6404" width="16.85546875" style="52" bestFit="1" customWidth="1"/>
    <col min="6405" max="6405" width="12.5703125" style="52"/>
    <col min="6406" max="6406" width="2.28515625" style="52" customWidth="1"/>
    <col min="6407" max="6407" width="19.7109375" style="52" customWidth="1"/>
    <col min="6408" max="6408" width="12.7109375" style="52" bestFit="1" customWidth="1"/>
    <col min="6409" max="6409" width="2.28515625" style="52" customWidth="1"/>
    <col min="6410" max="6410" width="16.5703125" style="52" bestFit="1" customWidth="1"/>
    <col min="6411" max="6656" width="12.5703125" style="52"/>
    <col min="6657" max="6657" width="2.140625" style="52" customWidth="1"/>
    <col min="6658" max="6658" width="32.28515625" style="52" bestFit="1" customWidth="1"/>
    <col min="6659" max="6659" width="2.28515625" style="52" customWidth="1"/>
    <col min="6660" max="6660" width="16.85546875" style="52" bestFit="1" customWidth="1"/>
    <col min="6661" max="6661" width="12.5703125" style="52"/>
    <col min="6662" max="6662" width="2.28515625" style="52" customWidth="1"/>
    <col min="6663" max="6663" width="19.7109375" style="52" customWidth="1"/>
    <col min="6664" max="6664" width="12.7109375" style="52" bestFit="1" customWidth="1"/>
    <col min="6665" max="6665" width="2.28515625" style="52" customWidth="1"/>
    <col min="6666" max="6666" width="16.5703125" style="52" bestFit="1" customWidth="1"/>
    <col min="6667" max="6912" width="12.5703125" style="52"/>
    <col min="6913" max="6913" width="2.140625" style="52" customWidth="1"/>
    <col min="6914" max="6914" width="32.28515625" style="52" bestFit="1" customWidth="1"/>
    <col min="6915" max="6915" width="2.28515625" style="52" customWidth="1"/>
    <col min="6916" max="6916" width="16.85546875" style="52" bestFit="1" customWidth="1"/>
    <col min="6917" max="6917" width="12.5703125" style="52"/>
    <col min="6918" max="6918" width="2.28515625" style="52" customWidth="1"/>
    <col min="6919" max="6919" width="19.7109375" style="52" customWidth="1"/>
    <col min="6920" max="6920" width="12.7109375" style="52" bestFit="1" customWidth="1"/>
    <col min="6921" max="6921" width="2.28515625" style="52" customWidth="1"/>
    <col min="6922" max="6922" width="16.5703125" style="52" bestFit="1" customWidth="1"/>
    <col min="6923" max="7168" width="12.5703125" style="52"/>
    <col min="7169" max="7169" width="2.140625" style="52" customWidth="1"/>
    <col min="7170" max="7170" width="32.28515625" style="52" bestFit="1" customWidth="1"/>
    <col min="7171" max="7171" width="2.28515625" style="52" customWidth="1"/>
    <col min="7172" max="7172" width="16.85546875" style="52" bestFit="1" customWidth="1"/>
    <col min="7173" max="7173" width="12.5703125" style="52"/>
    <col min="7174" max="7174" width="2.28515625" style="52" customWidth="1"/>
    <col min="7175" max="7175" width="19.7109375" style="52" customWidth="1"/>
    <col min="7176" max="7176" width="12.7109375" style="52" bestFit="1" customWidth="1"/>
    <col min="7177" max="7177" width="2.28515625" style="52" customWidth="1"/>
    <col min="7178" max="7178" width="16.5703125" style="52" bestFit="1" customWidth="1"/>
    <col min="7179" max="7424" width="12.5703125" style="52"/>
    <col min="7425" max="7425" width="2.140625" style="52" customWidth="1"/>
    <col min="7426" max="7426" width="32.28515625" style="52" bestFit="1" customWidth="1"/>
    <col min="7427" max="7427" width="2.28515625" style="52" customWidth="1"/>
    <col min="7428" max="7428" width="16.85546875" style="52" bestFit="1" customWidth="1"/>
    <col min="7429" max="7429" width="12.5703125" style="52"/>
    <col min="7430" max="7430" width="2.28515625" style="52" customWidth="1"/>
    <col min="7431" max="7431" width="19.7109375" style="52" customWidth="1"/>
    <col min="7432" max="7432" width="12.7109375" style="52" bestFit="1" customWidth="1"/>
    <col min="7433" max="7433" width="2.28515625" style="52" customWidth="1"/>
    <col min="7434" max="7434" width="16.5703125" style="52" bestFit="1" customWidth="1"/>
    <col min="7435" max="7680" width="12.5703125" style="52"/>
    <col min="7681" max="7681" width="2.140625" style="52" customWidth="1"/>
    <col min="7682" max="7682" width="32.28515625" style="52" bestFit="1" customWidth="1"/>
    <col min="7683" max="7683" width="2.28515625" style="52" customWidth="1"/>
    <col min="7684" max="7684" width="16.85546875" style="52" bestFit="1" customWidth="1"/>
    <col min="7685" max="7685" width="12.5703125" style="52"/>
    <col min="7686" max="7686" width="2.28515625" style="52" customWidth="1"/>
    <col min="7687" max="7687" width="19.7109375" style="52" customWidth="1"/>
    <col min="7688" max="7688" width="12.7109375" style="52" bestFit="1" customWidth="1"/>
    <col min="7689" max="7689" width="2.28515625" style="52" customWidth="1"/>
    <col min="7690" max="7690" width="16.5703125" style="52" bestFit="1" customWidth="1"/>
    <col min="7691" max="7936" width="12.5703125" style="52"/>
    <col min="7937" max="7937" width="2.140625" style="52" customWidth="1"/>
    <col min="7938" max="7938" width="32.28515625" style="52" bestFit="1" customWidth="1"/>
    <col min="7939" max="7939" width="2.28515625" style="52" customWidth="1"/>
    <col min="7940" max="7940" width="16.85546875" style="52" bestFit="1" customWidth="1"/>
    <col min="7941" max="7941" width="12.5703125" style="52"/>
    <col min="7942" max="7942" width="2.28515625" style="52" customWidth="1"/>
    <col min="7943" max="7943" width="19.7109375" style="52" customWidth="1"/>
    <col min="7944" max="7944" width="12.7109375" style="52" bestFit="1" customWidth="1"/>
    <col min="7945" max="7945" width="2.28515625" style="52" customWidth="1"/>
    <col min="7946" max="7946" width="16.5703125" style="52" bestFit="1" customWidth="1"/>
    <col min="7947" max="8192" width="12.5703125" style="52"/>
    <col min="8193" max="8193" width="2.140625" style="52" customWidth="1"/>
    <col min="8194" max="8194" width="32.28515625" style="52" bestFit="1" customWidth="1"/>
    <col min="8195" max="8195" width="2.28515625" style="52" customWidth="1"/>
    <col min="8196" max="8196" width="16.85546875" style="52" bestFit="1" customWidth="1"/>
    <col min="8197" max="8197" width="12.5703125" style="52"/>
    <col min="8198" max="8198" width="2.28515625" style="52" customWidth="1"/>
    <col min="8199" max="8199" width="19.7109375" style="52" customWidth="1"/>
    <col min="8200" max="8200" width="12.7109375" style="52" bestFit="1" customWidth="1"/>
    <col min="8201" max="8201" width="2.28515625" style="52" customWidth="1"/>
    <col min="8202" max="8202" width="16.5703125" style="52" bestFit="1" customWidth="1"/>
    <col min="8203" max="8448" width="12.5703125" style="52"/>
    <col min="8449" max="8449" width="2.140625" style="52" customWidth="1"/>
    <col min="8450" max="8450" width="32.28515625" style="52" bestFit="1" customWidth="1"/>
    <col min="8451" max="8451" width="2.28515625" style="52" customWidth="1"/>
    <col min="8452" max="8452" width="16.85546875" style="52" bestFit="1" customWidth="1"/>
    <col min="8453" max="8453" width="12.5703125" style="52"/>
    <col min="8454" max="8454" width="2.28515625" style="52" customWidth="1"/>
    <col min="8455" max="8455" width="19.7109375" style="52" customWidth="1"/>
    <col min="8456" max="8456" width="12.7109375" style="52" bestFit="1" customWidth="1"/>
    <col min="8457" max="8457" width="2.28515625" style="52" customWidth="1"/>
    <col min="8458" max="8458" width="16.5703125" style="52" bestFit="1" customWidth="1"/>
    <col min="8459" max="8704" width="12.5703125" style="52"/>
    <col min="8705" max="8705" width="2.140625" style="52" customWidth="1"/>
    <col min="8706" max="8706" width="32.28515625" style="52" bestFit="1" customWidth="1"/>
    <col min="8707" max="8707" width="2.28515625" style="52" customWidth="1"/>
    <col min="8708" max="8708" width="16.85546875" style="52" bestFit="1" customWidth="1"/>
    <col min="8709" max="8709" width="12.5703125" style="52"/>
    <col min="8710" max="8710" width="2.28515625" style="52" customWidth="1"/>
    <col min="8711" max="8711" width="19.7109375" style="52" customWidth="1"/>
    <col min="8712" max="8712" width="12.7109375" style="52" bestFit="1" customWidth="1"/>
    <col min="8713" max="8713" width="2.28515625" style="52" customWidth="1"/>
    <col min="8714" max="8714" width="16.5703125" style="52" bestFit="1" customWidth="1"/>
    <col min="8715" max="8960" width="12.5703125" style="52"/>
    <col min="8961" max="8961" width="2.140625" style="52" customWidth="1"/>
    <col min="8962" max="8962" width="32.28515625" style="52" bestFit="1" customWidth="1"/>
    <col min="8963" max="8963" width="2.28515625" style="52" customWidth="1"/>
    <col min="8964" max="8964" width="16.85546875" style="52" bestFit="1" customWidth="1"/>
    <col min="8965" max="8965" width="12.5703125" style="52"/>
    <col min="8966" max="8966" width="2.28515625" style="52" customWidth="1"/>
    <col min="8967" max="8967" width="19.7109375" style="52" customWidth="1"/>
    <col min="8968" max="8968" width="12.7109375" style="52" bestFit="1" customWidth="1"/>
    <col min="8969" max="8969" width="2.28515625" style="52" customWidth="1"/>
    <col min="8970" max="8970" width="16.5703125" style="52" bestFit="1" customWidth="1"/>
    <col min="8971" max="9216" width="12.5703125" style="52"/>
    <col min="9217" max="9217" width="2.140625" style="52" customWidth="1"/>
    <col min="9218" max="9218" width="32.28515625" style="52" bestFit="1" customWidth="1"/>
    <col min="9219" max="9219" width="2.28515625" style="52" customWidth="1"/>
    <col min="9220" max="9220" width="16.85546875" style="52" bestFit="1" customWidth="1"/>
    <col min="9221" max="9221" width="12.5703125" style="52"/>
    <col min="9222" max="9222" width="2.28515625" style="52" customWidth="1"/>
    <col min="9223" max="9223" width="19.7109375" style="52" customWidth="1"/>
    <col min="9224" max="9224" width="12.7109375" style="52" bestFit="1" customWidth="1"/>
    <col min="9225" max="9225" width="2.28515625" style="52" customWidth="1"/>
    <col min="9226" max="9226" width="16.5703125" style="52" bestFit="1" customWidth="1"/>
    <col min="9227" max="9472" width="12.5703125" style="52"/>
    <col min="9473" max="9473" width="2.140625" style="52" customWidth="1"/>
    <col min="9474" max="9474" width="32.28515625" style="52" bestFit="1" customWidth="1"/>
    <col min="9475" max="9475" width="2.28515625" style="52" customWidth="1"/>
    <col min="9476" max="9476" width="16.85546875" style="52" bestFit="1" customWidth="1"/>
    <col min="9477" max="9477" width="12.5703125" style="52"/>
    <col min="9478" max="9478" width="2.28515625" style="52" customWidth="1"/>
    <col min="9479" max="9479" width="19.7109375" style="52" customWidth="1"/>
    <col min="9480" max="9480" width="12.7109375" style="52" bestFit="1" customWidth="1"/>
    <col min="9481" max="9481" width="2.28515625" style="52" customWidth="1"/>
    <col min="9482" max="9482" width="16.5703125" style="52" bestFit="1" customWidth="1"/>
    <col min="9483" max="9728" width="12.5703125" style="52"/>
    <col min="9729" max="9729" width="2.140625" style="52" customWidth="1"/>
    <col min="9730" max="9730" width="32.28515625" style="52" bestFit="1" customWidth="1"/>
    <col min="9731" max="9731" width="2.28515625" style="52" customWidth="1"/>
    <col min="9732" max="9732" width="16.85546875" style="52" bestFit="1" customWidth="1"/>
    <col min="9733" max="9733" width="12.5703125" style="52"/>
    <col min="9734" max="9734" width="2.28515625" style="52" customWidth="1"/>
    <col min="9735" max="9735" width="19.7109375" style="52" customWidth="1"/>
    <col min="9736" max="9736" width="12.7109375" style="52" bestFit="1" customWidth="1"/>
    <col min="9737" max="9737" width="2.28515625" style="52" customWidth="1"/>
    <col min="9738" max="9738" width="16.5703125" style="52" bestFit="1" customWidth="1"/>
    <col min="9739" max="9984" width="12.5703125" style="52"/>
    <col min="9985" max="9985" width="2.140625" style="52" customWidth="1"/>
    <col min="9986" max="9986" width="32.28515625" style="52" bestFit="1" customWidth="1"/>
    <col min="9987" max="9987" width="2.28515625" style="52" customWidth="1"/>
    <col min="9988" max="9988" width="16.85546875" style="52" bestFit="1" customWidth="1"/>
    <col min="9989" max="9989" width="12.5703125" style="52"/>
    <col min="9990" max="9990" width="2.28515625" style="52" customWidth="1"/>
    <col min="9991" max="9991" width="19.7109375" style="52" customWidth="1"/>
    <col min="9992" max="9992" width="12.7109375" style="52" bestFit="1" customWidth="1"/>
    <col min="9993" max="9993" width="2.28515625" style="52" customWidth="1"/>
    <col min="9994" max="9994" width="16.5703125" style="52" bestFit="1" customWidth="1"/>
    <col min="9995" max="10240" width="12.5703125" style="52"/>
    <col min="10241" max="10241" width="2.140625" style="52" customWidth="1"/>
    <col min="10242" max="10242" width="32.28515625" style="52" bestFit="1" customWidth="1"/>
    <col min="10243" max="10243" width="2.28515625" style="52" customWidth="1"/>
    <col min="10244" max="10244" width="16.85546875" style="52" bestFit="1" customWidth="1"/>
    <col min="10245" max="10245" width="12.5703125" style="52"/>
    <col min="10246" max="10246" width="2.28515625" style="52" customWidth="1"/>
    <col min="10247" max="10247" width="19.7109375" style="52" customWidth="1"/>
    <col min="10248" max="10248" width="12.7109375" style="52" bestFit="1" customWidth="1"/>
    <col min="10249" max="10249" width="2.28515625" style="52" customWidth="1"/>
    <col min="10250" max="10250" width="16.5703125" style="52" bestFit="1" customWidth="1"/>
    <col min="10251" max="10496" width="12.5703125" style="52"/>
    <col min="10497" max="10497" width="2.140625" style="52" customWidth="1"/>
    <col min="10498" max="10498" width="32.28515625" style="52" bestFit="1" customWidth="1"/>
    <col min="10499" max="10499" width="2.28515625" style="52" customWidth="1"/>
    <col min="10500" max="10500" width="16.85546875" style="52" bestFit="1" customWidth="1"/>
    <col min="10501" max="10501" width="12.5703125" style="52"/>
    <col min="10502" max="10502" width="2.28515625" style="52" customWidth="1"/>
    <col min="10503" max="10503" width="19.7109375" style="52" customWidth="1"/>
    <col min="10504" max="10504" width="12.7109375" style="52" bestFit="1" customWidth="1"/>
    <col min="10505" max="10505" width="2.28515625" style="52" customWidth="1"/>
    <col min="10506" max="10506" width="16.5703125" style="52" bestFit="1" customWidth="1"/>
    <col min="10507" max="10752" width="12.5703125" style="52"/>
    <col min="10753" max="10753" width="2.140625" style="52" customWidth="1"/>
    <col min="10754" max="10754" width="32.28515625" style="52" bestFit="1" customWidth="1"/>
    <col min="10755" max="10755" width="2.28515625" style="52" customWidth="1"/>
    <col min="10756" max="10756" width="16.85546875" style="52" bestFit="1" customWidth="1"/>
    <col min="10757" max="10757" width="12.5703125" style="52"/>
    <col min="10758" max="10758" width="2.28515625" style="52" customWidth="1"/>
    <col min="10759" max="10759" width="19.7109375" style="52" customWidth="1"/>
    <col min="10760" max="10760" width="12.7109375" style="52" bestFit="1" customWidth="1"/>
    <col min="10761" max="10761" width="2.28515625" style="52" customWidth="1"/>
    <col min="10762" max="10762" width="16.5703125" style="52" bestFit="1" customWidth="1"/>
    <col min="10763" max="11008" width="12.5703125" style="52"/>
    <col min="11009" max="11009" width="2.140625" style="52" customWidth="1"/>
    <col min="11010" max="11010" width="32.28515625" style="52" bestFit="1" customWidth="1"/>
    <col min="11011" max="11011" width="2.28515625" style="52" customWidth="1"/>
    <col min="11012" max="11012" width="16.85546875" style="52" bestFit="1" customWidth="1"/>
    <col min="11013" max="11013" width="12.5703125" style="52"/>
    <col min="11014" max="11014" width="2.28515625" style="52" customWidth="1"/>
    <col min="11015" max="11015" width="19.7109375" style="52" customWidth="1"/>
    <col min="11016" max="11016" width="12.7109375" style="52" bestFit="1" customWidth="1"/>
    <col min="11017" max="11017" width="2.28515625" style="52" customWidth="1"/>
    <col min="11018" max="11018" width="16.5703125" style="52" bestFit="1" customWidth="1"/>
    <col min="11019" max="11264" width="12.5703125" style="52"/>
    <col min="11265" max="11265" width="2.140625" style="52" customWidth="1"/>
    <col min="11266" max="11266" width="32.28515625" style="52" bestFit="1" customWidth="1"/>
    <col min="11267" max="11267" width="2.28515625" style="52" customWidth="1"/>
    <col min="11268" max="11268" width="16.85546875" style="52" bestFit="1" customWidth="1"/>
    <col min="11269" max="11269" width="12.5703125" style="52"/>
    <col min="11270" max="11270" width="2.28515625" style="52" customWidth="1"/>
    <col min="11271" max="11271" width="19.7109375" style="52" customWidth="1"/>
    <col min="11272" max="11272" width="12.7109375" style="52" bestFit="1" customWidth="1"/>
    <col min="11273" max="11273" width="2.28515625" style="52" customWidth="1"/>
    <col min="11274" max="11274" width="16.5703125" style="52" bestFit="1" customWidth="1"/>
    <col min="11275" max="11520" width="12.5703125" style="52"/>
    <col min="11521" max="11521" width="2.140625" style="52" customWidth="1"/>
    <col min="11522" max="11522" width="32.28515625" style="52" bestFit="1" customWidth="1"/>
    <col min="11523" max="11523" width="2.28515625" style="52" customWidth="1"/>
    <col min="11524" max="11524" width="16.85546875" style="52" bestFit="1" customWidth="1"/>
    <col min="11525" max="11525" width="12.5703125" style="52"/>
    <col min="11526" max="11526" width="2.28515625" style="52" customWidth="1"/>
    <col min="11527" max="11527" width="19.7109375" style="52" customWidth="1"/>
    <col min="11528" max="11528" width="12.7109375" style="52" bestFit="1" customWidth="1"/>
    <col min="11529" max="11529" width="2.28515625" style="52" customWidth="1"/>
    <col min="11530" max="11530" width="16.5703125" style="52" bestFit="1" customWidth="1"/>
    <col min="11531" max="11776" width="12.5703125" style="52"/>
    <col min="11777" max="11777" width="2.140625" style="52" customWidth="1"/>
    <col min="11778" max="11778" width="32.28515625" style="52" bestFit="1" customWidth="1"/>
    <col min="11779" max="11779" width="2.28515625" style="52" customWidth="1"/>
    <col min="11780" max="11780" width="16.85546875" style="52" bestFit="1" customWidth="1"/>
    <col min="11781" max="11781" width="12.5703125" style="52"/>
    <col min="11782" max="11782" width="2.28515625" style="52" customWidth="1"/>
    <col min="11783" max="11783" width="19.7109375" style="52" customWidth="1"/>
    <col min="11784" max="11784" width="12.7109375" style="52" bestFit="1" customWidth="1"/>
    <col min="11785" max="11785" width="2.28515625" style="52" customWidth="1"/>
    <col min="11786" max="11786" width="16.5703125" style="52" bestFit="1" customWidth="1"/>
    <col min="11787" max="12032" width="12.5703125" style="52"/>
    <col min="12033" max="12033" width="2.140625" style="52" customWidth="1"/>
    <col min="12034" max="12034" width="32.28515625" style="52" bestFit="1" customWidth="1"/>
    <col min="12035" max="12035" width="2.28515625" style="52" customWidth="1"/>
    <col min="12036" max="12036" width="16.85546875" style="52" bestFit="1" customWidth="1"/>
    <col min="12037" max="12037" width="12.5703125" style="52"/>
    <col min="12038" max="12038" width="2.28515625" style="52" customWidth="1"/>
    <col min="12039" max="12039" width="19.7109375" style="52" customWidth="1"/>
    <col min="12040" max="12040" width="12.7109375" style="52" bestFit="1" customWidth="1"/>
    <col min="12041" max="12041" width="2.28515625" style="52" customWidth="1"/>
    <col min="12042" max="12042" width="16.5703125" style="52" bestFit="1" customWidth="1"/>
    <col min="12043" max="12288" width="12.5703125" style="52"/>
    <col min="12289" max="12289" width="2.140625" style="52" customWidth="1"/>
    <col min="12290" max="12290" width="32.28515625" style="52" bestFit="1" customWidth="1"/>
    <col min="12291" max="12291" width="2.28515625" style="52" customWidth="1"/>
    <col min="12292" max="12292" width="16.85546875" style="52" bestFit="1" customWidth="1"/>
    <col min="12293" max="12293" width="12.5703125" style="52"/>
    <col min="12294" max="12294" width="2.28515625" style="52" customWidth="1"/>
    <col min="12295" max="12295" width="19.7109375" style="52" customWidth="1"/>
    <col min="12296" max="12296" width="12.7109375" style="52" bestFit="1" customWidth="1"/>
    <col min="12297" max="12297" width="2.28515625" style="52" customWidth="1"/>
    <col min="12298" max="12298" width="16.5703125" style="52" bestFit="1" customWidth="1"/>
    <col min="12299" max="12544" width="12.5703125" style="52"/>
    <col min="12545" max="12545" width="2.140625" style="52" customWidth="1"/>
    <col min="12546" max="12546" width="32.28515625" style="52" bestFit="1" customWidth="1"/>
    <col min="12547" max="12547" width="2.28515625" style="52" customWidth="1"/>
    <col min="12548" max="12548" width="16.85546875" style="52" bestFit="1" customWidth="1"/>
    <col min="12549" max="12549" width="12.5703125" style="52"/>
    <col min="12550" max="12550" width="2.28515625" style="52" customWidth="1"/>
    <col min="12551" max="12551" width="19.7109375" style="52" customWidth="1"/>
    <col min="12552" max="12552" width="12.7109375" style="52" bestFit="1" customWidth="1"/>
    <col min="12553" max="12553" width="2.28515625" style="52" customWidth="1"/>
    <col min="12554" max="12554" width="16.5703125" style="52" bestFit="1" customWidth="1"/>
    <col min="12555" max="12800" width="12.5703125" style="52"/>
    <col min="12801" max="12801" width="2.140625" style="52" customWidth="1"/>
    <col min="12802" max="12802" width="32.28515625" style="52" bestFit="1" customWidth="1"/>
    <col min="12803" max="12803" width="2.28515625" style="52" customWidth="1"/>
    <col min="12804" max="12804" width="16.85546875" style="52" bestFit="1" customWidth="1"/>
    <col min="12805" max="12805" width="12.5703125" style="52"/>
    <col min="12806" max="12806" width="2.28515625" style="52" customWidth="1"/>
    <col min="12807" max="12807" width="19.7109375" style="52" customWidth="1"/>
    <col min="12808" max="12808" width="12.7109375" style="52" bestFit="1" customWidth="1"/>
    <col min="12809" max="12809" width="2.28515625" style="52" customWidth="1"/>
    <col min="12810" max="12810" width="16.5703125" style="52" bestFit="1" customWidth="1"/>
    <col min="12811" max="13056" width="12.5703125" style="52"/>
    <col min="13057" max="13057" width="2.140625" style="52" customWidth="1"/>
    <col min="13058" max="13058" width="32.28515625" style="52" bestFit="1" customWidth="1"/>
    <col min="13059" max="13059" width="2.28515625" style="52" customWidth="1"/>
    <col min="13060" max="13060" width="16.85546875" style="52" bestFit="1" customWidth="1"/>
    <col min="13061" max="13061" width="12.5703125" style="52"/>
    <col min="13062" max="13062" width="2.28515625" style="52" customWidth="1"/>
    <col min="13063" max="13063" width="19.7109375" style="52" customWidth="1"/>
    <col min="13064" max="13064" width="12.7109375" style="52" bestFit="1" customWidth="1"/>
    <col min="13065" max="13065" width="2.28515625" style="52" customWidth="1"/>
    <col min="13066" max="13066" width="16.5703125" style="52" bestFit="1" customWidth="1"/>
    <col min="13067" max="13312" width="12.5703125" style="52"/>
    <col min="13313" max="13313" width="2.140625" style="52" customWidth="1"/>
    <col min="13314" max="13314" width="32.28515625" style="52" bestFit="1" customWidth="1"/>
    <col min="13315" max="13315" width="2.28515625" style="52" customWidth="1"/>
    <col min="13316" max="13316" width="16.85546875" style="52" bestFit="1" customWidth="1"/>
    <col min="13317" max="13317" width="12.5703125" style="52"/>
    <col min="13318" max="13318" width="2.28515625" style="52" customWidth="1"/>
    <col min="13319" max="13319" width="19.7109375" style="52" customWidth="1"/>
    <col min="13320" max="13320" width="12.7109375" style="52" bestFit="1" customWidth="1"/>
    <col min="13321" max="13321" width="2.28515625" style="52" customWidth="1"/>
    <col min="13322" max="13322" width="16.5703125" style="52" bestFit="1" customWidth="1"/>
    <col min="13323" max="13568" width="12.5703125" style="52"/>
    <col min="13569" max="13569" width="2.140625" style="52" customWidth="1"/>
    <col min="13570" max="13570" width="32.28515625" style="52" bestFit="1" customWidth="1"/>
    <col min="13571" max="13571" width="2.28515625" style="52" customWidth="1"/>
    <col min="13572" max="13572" width="16.85546875" style="52" bestFit="1" customWidth="1"/>
    <col min="13573" max="13573" width="12.5703125" style="52"/>
    <col min="13574" max="13574" width="2.28515625" style="52" customWidth="1"/>
    <col min="13575" max="13575" width="19.7109375" style="52" customWidth="1"/>
    <col min="13576" max="13576" width="12.7109375" style="52" bestFit="1" customWidth="1"/>
    <col min="13577" max="13577" width="2.28515625" style="52" customWidth="1"/>
    <col min="13578" max="13578" width="16.5703125" style="52" bestFit="1" customWidth="1"/>
    <col min="13579" max="13824" width="12.5703125" style="52"/>
    <col min="13825" max="13825" width="2.140625" style="52" customWidth="1"/>
    <col min="13826" max="13826" width="32.28515625" style="52" bestFit="1" customWidth="1"/>
    <col min="13827" max="13827" width="2.28515625" style="52" customWidth="1"/>
    <col min="13828" max="13828" width="16.85546875" style="52" bestFit="1" customWidth="1"/>
    <col min="13829" max="13829" width="12.5703125" style="52"/>
    <col min="13830" max="13830" width="2.28515625" style="52" customWidth="1"/>
    <col min="13831" max="13831" width="19.7109375" style="52" customWidth="1"/>
    <col min="13832" max="13832" width="12.7109375" style="52" bestFit="1" customWidth="1"/>
    <col min="13833" max="13833" width="2.28515625" style="52" customWidth="1"/>
    <col min="13834" max="13834" width="16.5703125" style="52" bestFit="1" customWidth="1"/>
    <col min="13835" max="14080" width="12.5703125" style="52"/>
    <col min="14081" max="14081" width="2.140625" style="52" customWidth="1"/>
    <col min="14082" max="14082" width="32.28515625" style="52" bestFit="1" customWidth="1"/>
    <col min="14083" max="14083" width="2.28515625" style="52" customWidth="1"/>
    <col min="14084" max="14084" width="16.85546875" style="52" bestFit="1" customWidth="1"/>
    <col min="14085" max="14085" width="12.5703125" style="52"/>
    <col min="14086" max="14086" width="2.28515625" style="52" customWidth="1"/>
    <col min="14087" max="14087" width="19.7109375" style="52" customWidth="1"/>
    <col min="14088" max="14088" width="12.7109375" style="52" bestFit="1" customWidth="1"/>
    <col min="14089" max="14089" width="2.28515625" style="52" customWidth="1"/>
    <col min="14090" max="14090" width="16.5703125" style="52" bestFit="1" customWidth="1"/>
    <col min="14091" max="14336" width="12.5703125" style="52"/>
    <col min="14337" max="14337" width="2.140625" style="52" customWidth="1"/>
    <col min="14338" max="14338" width="32.28515625" style="52" bestFit="1" customWidth="1"/>
    <col min="14339" max="14339" width="2.28515625" style="52" customWidth="1"/>
    <col min="14340" max="14340" width="16.85546875" style="52" bestFit="1" customWidth="1"/>
    <col min="14341" max="14341" width="12.5703125" style="52"/>
    <col min="14342" max="14342" width="2.28515625" style="52" customWidth="1"/>
    <col min="14343" max="14343" width="19.7109375" style="52" customWidth="1"/>
    <col min="14344" max="14344" width="12.7109375" style="52" bestFit="1" customWidth="1"/>
    <col min="14345" max="14345" width="2.28515625" style="52" customWidth="1"/>
    <col min="14346" max="14346" width="16.5703125" style="52" bestFit="1" customWidth="1"/>
    <col min="14347" max="14592" width="12.5703125" style="52"/>
    <col min="14593" max="14593" width="2.140625" style="52" customWidth="1"/>
    <col min="14594" max="14594" width="32.28515625" style="52" bestFit="1" customWidth="1"/>
    <col min="14595" max="14595" width="2.28515625" style="52" customWidth="1"/>
    <col min="14596" max="14596" width="16.85546875" style="52" bestFit="1" customWidth="1"/>
    <col min="14597" max="14597" width="12.5703125" style="52"/>
    <col min="14598" max="14598" width="2.28515625" style="52" customWidth="1"/>
    <col min="14599" max="14599" width="19.7109375" style="52" customWidth="1"/>
    <col min="14600" max="14600" width="12.7109375" style="52" bestFit="1" customWidth="1"/>
    <col min="14601" max="14601" width="2.28515625" style="52" customWidth="1"/>
    <col min="14602" max="14602" width="16.5703125" style="52" bestFit="1" customWidth="1"/>
    <col min="14603" max="14848" width="12.5703125" style="52"/>
    <col min="14849" max="14849" width="2.140625" style="52" customWidth="1"/>
    <col min="14850" max="14850" width="32.28515625" style="52" bestFit="1" customWidth="1"/>
    <col min="14851" max="14851" width="2.28515625" style="52" customWidth="1"/>
    <col min="14852" max="14852" width="16.85546875" style="52" bestFit="1" customWidth="1"/>
    <col min="14853" max="14853" width="12.5703125" style="52"/>
    <col min="14854" max="14854" width="2.28515625" style="52" customWidth="1"/>
    <col min="14855" max="14855" width="19.7109375" style="52" customWidth="1"/>
    <col min="14856" max="14856" width="12.7109375" style="52" bestFit="1" customWidth="1"/>
    <col min="14857" max="14857" width="2.28515625" style="52" customWidth="1"/>
    <col min="14858" max="14858" width="16.5703125" style="52" bestFit="1" customWidth="1"/>
    <col min="14859" max="15104" width="12.5703125" style="52"/>
    <col min="15105" max="15105" width="2.140625" style="52" customWidth="1"/>
    <col min="15106" max="15106" width="32.28515625" style="52" bestFit="1" customWidth="1"/>
    <col min="15107" max="15107" width="2.28515625" style="52" customWidth="1"/>
    <col min="15108" max="15108" width="16.85546875" style="52" bestFit="1" customWidth="1"/>
    <col min="15109" max="15109" width="12.5703125" style="52"/>
    <col min="15110" max="15110" width="2.28515625" style="52" customWidth="1"/>
    <col min="15111" max="15111" width="19.7109375" style="52" customWidth="1"/>
    <col min="15112" max="15112" width="12.7109375" style="52" bestFit="1" customWidth="1"/>
    <col min="15113" max="15113" width="2.28515625" style="52" customWidth="1"/>
    <col min="15114" max="15114" width="16.5703125" style="52" bestFit="1" customWidth="1"/>
    <col min="15115" max="15360" width="12.5703125" style="52"/>
    <col min="15361" max="15361" width="2.140625" style="52" customWidth="1"/>
    <col min="15362" max="15362" width="32.28515625" style="52" bestFit="1" customWidth="1"/>
    <col min="15363" max="15363" width="2.28515625" style="52" customWidth="1"/>
    <col min="15364" max="15364" width="16.85546875" style="52" bestFit="1" customWidth="1"/>
    <col min="15365" max="15365" width="12.5703125" style="52"/>
    <col min="15366" max="15366" width="2.28515625" style="52" customWidth="1"/>
    <col min="15367" max="15367" width="19.7109375" style="52" customWidth="1"/>
    <col min="15368" max="15368" width="12.7109375" style="52" bestFit="1" customWidth="1"/>
    <col min="15369" max="15369" width="2.28515625" style="52" customWidth="1"/>
    <col min="15370" max="15370" width="16.5703125" style="52" bestFit="1" customWidth="1"/>
    <col min="15371" max="15616" width="12.5703125" style="52"/>
    <col min="15617" max="15617" width="2.140625" style="52" customWidth="1"/>
    <col min="15618" max="15618" width="32.28515625" style="52" bestFit="1" customWidth="1"/>
    <col min="15619" max="15619" width="2.28515625" style="52" customWidth="1"/>
    <col min="15620" max="15620" width="16.85546875" style="52" bestFit="1" customWidth="1"/>
    <col min="15621" max="15621" width="12.5703125" style="52"/>
    <col min="15622" max="15622" width="2.28515625" style="52" customWidth="1"/>
    <col min="15623" max="15623" width="19.7109375" style="52" customWidth="1"/>
    <col min="15624" max="15624" width="12.7109375" style="52" bestFit="1" customWidth="1"/>
    <col min="15625" max="15625" width="2.28515625" style="52" customWidth="1"/>
    <col min="15626" max="15626" width="16.5703125" style="52" bestFit="1" customWidth="1"/>
    <col min="15627" max="15872" width="12.5703125" style="52"/>
    <col min="15873" max="15873" width="2.140625" style="52" customWidth="1"/>
    <col min="15874" max="15874" width="32.28515625" style="52" bestFit="1" customWidth="1"/>
    <col min="15875" max="15875" width="2.28515625" style="52" customWidth="1"/>
    <col min="15876" max="15876" width="16.85546875" style="52" bestFit="1" customWidth="1"/>
    <col min="15877" max="15877" width="12.5703125" style="52"/>
    <col min="15878" max="15878" width="2.28515625" style="52" customWidth="1"/>
    <col min="15879" max="15879" width="19.7109375" style="52" customWidth="1"/>
    <col min="15880" max="15880" width="12.7109375" style="52" bestFit="1" customWidth="1"/>
    <col min="15881" max="15881" width="2.28515625" style="52" customWidth="1"/>
    <col min="15882" max="15882" width="16.5703125" style="52" bestFit="1" customWidth="1"/>
    <col min="15883" max="16128" width="12.5703125" style="52"/>
    <col min="16129" max="16129" width="2.140625" style="52" customWidth="1"/>
    <col min="16130" max="16130" width="32.28515625" style="52" bestFit="1" customWidth="1"/>
    <col min="16131" max="16131" width="2.28515625" style="52" customWidth="1"/>
    <col min="16132" max="16132" width="16.85546875" style="52" bestFit="1" customWidth="1"/>
    <col min="16133" max="16133" width="12.5703125" style="52"/>
    <col min="16134" max="16134" width="2.28515625" style="52" customWidth="1"/>
    <col min="16135" max="16135" width="19.7109375" style="52" customWidth="1"/>
    <col min="16136" max="16136" width="12.7109375" style="52" bestFit="1" customWidth="1"/>
    <col min="16137" max="16137" width="2.28515625" style="52" customWidth="1"/>
    <col min="16138" max="16138" width="16.5703125" style="52" bestFit="1" customWidth="1"/>
    <col min="16139" max="16384" width="12.5703125" style="52"/>
  </cols>
  <sheetData>
    <row r="1" spans="2:54" s="48" customFormat="1" x14ac:dyDescent="0.25">
      <c r="B1" s="47" t="s">
        <v>31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</row>
    <row r="2" spans="2:54" s="48" customFormat="1" x14ac:dyDescent="0.25">
      <c r="B2" s="47" t="s">
        <v>140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</row>
    <row r="3" spans="2:54" s="48" customFormat="1" x14ac:dyDescent="0.25">
      <c r="B3" s="47" t="s">
        <v>165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</row>
    <row r="4" spans="2:54" s="48" customFormat="1" ht="15.75" x14ac:dyDescent="0.25">
      <c r="B4" s="49" t="s">
        <v>80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</row>
    <row r="5" spans="2:54" ht="15.75" x14ac:dyDescent="0.25">
      <c r="B5" s="50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</row>
    <row r="6" spans="2:54" ht="15.75" x14ac:dyDescent="0.25">
      <c r="B6" s="50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</row>
    <row r="7" spans="2:54" x14ac:dyDescent="0.25"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</row>
    <row r="8" spans="2:54" x14ac:dyDescent="0.25">
      <c r="B8" s="53"/>
      <c r="C8" s="51"/>
      <c r="D8" s="54" t="s">
        <v>32</v>
      </c>
      <c r="E8" s="54" t="s">
        <v>32</v>
      </c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</row>
    <row r="9" spans="2:54" x14ac:dyDescent="0.25">
      <c r="B9" s="51"/>
      <c r="C9" s="51"/>
      <c r="D9" s="54" t="s">
        <v>33</v>
      </c>
      <c r="E9" s="54" t="s">
        <v>33</v>
      </c>
      <c r="F9" s="51"/>
      <c r="G9" s="55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</row>
    <row r="10" spans="2:54" x14ac:dyDescent="0.25">
      <c r="B10" s="56" t="s">
        <v>34</v>
      </c>
      <c r="C10" s="51"/>
      <c r="D10" s="57" t="s">
        <v>35</v>
      </c>
      <c r="E10" s="57" t="s">
        <v>83</v>
      </c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</row>
    <row r="11" spans="2:54" x14ac:dyDescent="0.25">
      <c r="B11" s="51" t="s">
        <v>36</v>
      </c>
      <c r="C11" s="51"/>
      <c r="D11" s="58">
        <f>'Billing Units'!E11</f>
        <v>1192392</v>
      </c>
      <c r="E11" s="58">
        <f>'Billing Units'!E27</f>
        <v>31524</v>
      </c>
      <c r="F11" s="51"/>
      <c r="G11" s="198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</row>
    <row r="12" spans="2:54" x14ac:dyDescent="0.25">
      <c r="B12" s="51" t="s">
        <v>70</v>
      </c>
      <c r="C12" s="51"/>
      <c r="D12" s="58">
        <f>'Billing Units'!F11</f>
        <v>1163304</v>
      </c>
      <c r="E12" s="58">
        <f>'Billing Units'!F27</f>
        <v>0</v>
      </c>
      <c r="F12" s="51"/>
      <c r="G12" s="209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</row>
    <row r="13" spans="2:54" x14ac:dyDescent="0.25">
      <c r="B13" s="51" t="s">
        <v>37</v>
      </c>
      <c r="C13" s="51"/>
      <c r="D13" s="58">
        <f>'Billing Units'!H11</f>
        <v>672100106.11512482</v>
      </c>
      <c r="E13" s="58">
        <f>'Billing Units'!G27</f>
        <v>238384897.60503083</v>
      </c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</row>
    <row r="14" spans="2:54" x14ac:dyDescent="0.25">
      <c r="B14" s="51" t="s">
        <v>38</v>
      </c>
      <c r="C14" s="51"/>
      <c r="D14" s="58">
        <v>0</v>
      </c>
      <c r="E14" s="58">
        <v>0</v>
      </c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</row>
    <row r="15" spans="2:54" x14ac:dyDescent="0.25">
      <c r="B15" s="51"/>
      <c r="C15" s="51"/>
      <c r="D15" s="60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</row>
    <row r="16" spans="2:54" x14ac:dyDescent="0.25">
      <c r="B16" s="51"/>
      <c r="C16" s="51"/>
      <c r="D16" s="61" t="s">
        <v>39</v>
      </c>
      <c r="E16" s="62"/>
      <c r="F16" s="62"/>
      <c r="G16" s="62"/>
      <c r="H16" s="62"/>
      <c r="I16" s="62"/>
      <c r="J16" s="62"/>
      <c r="K16" s="63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</row>
    <row r="17" spans="2:54" x14ac:dyDescent="0.25">
      <c r="B17" s="51"/>
      <c r="C17" s="51"/>
      <c r="D17" s="249" t="s">
        <v>40</v>
      </c>
      <c r="E17" s="250"/>
      <c r="G17" s="64" t="s">
        <v>41</v>
      </c>
      <c r="H17" s="65"/>
      <c r="J17" s="64" t="s">
        <v>41</v>
      </c>
      <c r="K17" s="65"/>
      <c r="L17" s="51"/>
      <c r="M17" s="51"/>
      <c r="N17" s="51"/>
      <c r="O17" s="66"/>
      <c r="P17" s="66"/>
      <c r="Q17" s="66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</row>
    <row r="18" spans="2:54" x14ac:dyDescent="0.25">
      <c r="B18" s="51"/>
      <c r="C18" s="51"/>
      <c r="D18" s="67" t="s">
        <v>42</v>
      </c>
      <c r="E18" s="68"/>
      <c r="F18" s="51"/>
      <c r="G18" s="67" t="s">
        <v>43</v>
      </c>
      <c r="H18" s="68"/>
      <c r="J18" s="67" t="s">
        <v>44</v>
      </c>
      <c r="K18" s="68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</row>
    <row r="19" spans="2:54" x14ac:dyDescent="0.25">
      <c r="B19" s="56" t="s">
        <v>45</v>
      </c>
      <c r="C19" s="51"/>
      <c r="D19" s="69" t="s">
        <v>46</v>
      </c>
      <c r="E19" s="70" t="s">
        <v>47</v>
      </c>
      <c r="F19" s="51"/>
      <c r="G19" s="69" t="s">
        <v>46</v>
      </c>
      <c r="H19" s="70" t="s">
        <v>48</v>
      </c>
      <c r="I19" s="51"/>
      <c r="J19" s="69" t="s">
        <v>46</v>
      </c>
      <c r="K19" s="70" t="s">
        <v>49</v>
      </c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</row>
    <row r="20" spans="2:54" x14ac:dyDescent="0.25">
      <c r="B20" s="51" t="s">
        <v>50</v>
      </c>
      <c r="C20" s="51"/>
      <c r="D20" s="71">
        <v>0</v>
      </c>
      <c r="E20" s="72">
        <v>0</v>
      </c>
      <c r="F20" s="51"/>
      <c r="G20" s="71">
        <v>0</v>
      </c>
      <c r="H20" s="76">
        <f>ROUND(G20/(D13+E13),6)</f>
        <v>0</v>
      </c>
      <c r="I20" s="51"/>
      <c r="J20" s="71">
        <v>0</v>
      </c>
      <c r="K20" s="72">
        <f>IF(J20=0,J20,ROUND(J20/G$14,4))</f>
        <v>0</v>
      </c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</row>
    <row r="21" spans="2:54" x14ac:dyDescent="0.25">
      <c r="B21" s="51" t="s">
        <v>51</v>
      </c>
      <c r="C21" s="51"/>
      <c r="D21" s="73"/>
      <c r="E21" s="74"/>
      <c r="F21" s="51"/>
      <c r="G21" s="75"/>
      <c r="H21" s="76">
        <f>'Rate Summary'!D16</f>
        <v>2.1093000000000001E-2</v>
      </c>
      <c r="I21" s="51"/>
      <c r="J21" s="71">
        <v>0</v>
      </c>
      <c r="K21" s="72">
        <v>0</v>
      </c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</row>
    <row r="22" spans="2:54" x14ac:dyDescent="0.25">
      <c r="B22" s="51" t="s">
        <v>52</v>
      </c>
      <c r="C22" s="51"/>
      <c r="D22" s="77"/>
      <c r="E22" s="78"/>
      <c r="F22" s="51"/>
      <c r="G22" s="79"/>
      <c r="H22" s="78"/>
      <c r="I22" s="51"/>
      <c r="J22" s="73"/>
      <c r="K22" s="80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</row>
    <row r="23" spans="2:54" x14ac:dyDescent="0.25">
      <c r="B23" s="51" t="s">
        <v>53</v>
      </c>
      <c r="C23" s="51"/>
      <c r="D23" s="81">
        <f>E23*D12</f>
        <v>5106904.5599999996</v>
      </c>
      <c r="E23" s="74">
        <f>'Rate Summary'!D15</f>
        <v>4.3899999999999997</v>
      </c>
      <c r="F23" s="51"/>
      <c r="G23" s="82">
        <v>0</v>
      </c>
      <c r="H23" s="83">
        <v>0</v>
      </c>
      <c r="I23" s="51"/>
      <c r="J23" s="82">
        <v>0</v>
      </c>
      <c r="K23" s="83">
        <v>0</v>
      </c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</row>
    <row r="24" spans="2:54" x14ac:dyDescent="0.25">
      <c r="B24" s="51" t="s">
        <v>54</v>
      </c>
      <c r="C24" s="51"/>
      <c r="D24" s="79"/>
      <c r="E24" s="84"/>
      <c r="F24" s="51"/>
      <c r="G24" s="73"/>
      <c r="H24" s="80"/>
      <c r="I24" s="85"/>
      <c r="J24" s="73"/>
      <c r="K24" s="86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</row>
    <row r="25" spans="2:54" x14ac:dyDescent="0.25">
      <c r="B25" s="51" t="s">
        <v>55</v>
      </c>
      <c r="C25" s="51"/>
      <c r="D25" s="81"/>
      <c r="E25" s="87">
        <f>IF(D25=0,D25,ROUND(D25/D$11,2))</f>
        <v>0</v>
      </c>
      <c r="F25" s="51"/>
      <c r="G25" s="82">
        <v>0</v>
      </c>
      <c r="H25" s="83">
        <v>0</v>
      </c>
      <c r="I25" s="51"/>
      <c r="J25" s="82"/>
      <c r="K25" s="83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</row>
    <row r="26" spans="2:54" x14ac:dyDescent="0.25">
      <c r="B26" s="51" t="s">
        <v>56</v>
      </c>
      <c r="C26" s="51"/>
      <c r="D26" s="88">
        <v>0</v>
      </c>
      <c r="E26" s="72">
        <v>0</v>
      </c>
      <c r="F26" s="51"/>
      <c r="G26" s="71">
        <v>0</v>
      </c>
      <c r="H26" s="72">
        <v>0</v>
      </c>
      <c r="I26" s="51"/>
      <c r="J26" s="71">
        <v>0</v>
      </c>
      <c r="K26" s="72">
        <v>0</v>
      </c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</row>
    <row r="27" spans="2:54" x14ac:dyDescent="0.25">
      <c r="B27" s="51" t="s">
        <v>57</v>
      </c>
      <c r="C27" s="51"/>
      <c r="D27" s="79"/>
      <c r="E27" s="78"/>
      <c r="F27" s="51"/>
      <c r="G27" s="73"/>
      <c r="H27" s="80"/>
      <c r="I27" s="85"/>
      <c r="J27" s="73"/>
      <c r="K27" s="86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</row>
    <row r="28" spans="2:54" x14ac:dyDescent="0.25">
      <c r="B28" s="51" t="s">
        <v>58</v>
      </c>
      <c r="C28" s="51"/>
      <c r="D28" s="81">
        <f>E28*D11</f>
        <v>1669348.7999999998</v>
      </c>
      <c r="E28" s="89">
        <f>'Rate Summary'!D14</f>
        <v>1.4</v>
      </c>
      <c r="F28" s="51"/>
      <c r="G28" s="82">
        <v>0</v>
      </c>
      <c r="H28" s="83">
        <v>0</v>
      </c>
      <c r="I28" s="51"/>
      <c r="J28" s="82"/>
      <c r="K28" s="83"/>
      <c r="L28" s="209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</row>
    <row r="29" spans="2:54" x14ac:dyDescent="0.25">
      <c r="B29" s="90" t="s">
        <v>59</v>
      </c>
      <c r="C29" s="51"/>
      <c r="D29" s="81">
        <f>IF(SUM(D20:D28)&lt;1,D20,SUM(D20:D28))</f>
        <v>6776253.3599999994</v>
      </c>
      <c r="E29" s="91">
        <f>SUM(E20:E28)</f>
        <v>5.7899999999999991</v>
      </c>
      <c r="F29" s="92"/>
      <c r="G29" s="81">
        <f>IF(SUM(G20:G28)&lt;1,G20,SUM(G20:G28))</f>
        <v>0</v>
      </c>
      <c r="H29" s="93">
        <f>SUM(H20:H28)</f>
        <v>2.1093000000000001E-2</v>
      </c>
      <c r="I29" s="94"/>
      <c r="J29" s="71">
        <f>IF(SUM(J20:J28)&lt;1,J20,SUM(J20:J28))</f>
        <v>0</v>
      </c>
      <c r="K29" s="72">
        <f>IF(SUM(K20:K28)&lt;1,K20,SUM(K20:K28))</f>
        <v>0</v>
      </c>
      <c r="L29" s="209"/>
      <c r="M29" s="151"/>
      <c r="N29" s="1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</row>
    <row r="30" spans="2:54" ht="15.75" thickBot="1" x14ac:dyDescent="0.3">
      <c r="B30" s="51"/>
      <c r="C30" s="51"/>
      <c r="D30" s="51"/>
      <c r="E30" s="209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</row>
    <row r="31" spans="2:54" ht="16.5" thickTop="1" x14ac:dyDescent="0.25">
      <c r="B31" s="51"/>
      <c r="C31" s="51"/>
      <c r="D31" s="77" t="s">
        <v>45</v>
      </c>
      <c r="E31" s="51"/>
      <c r="F31" s="51"/>
      <c r="G31" s="95" t="s">
        <v>60</v>
      </c>
      <c r="H31" s="96"/>
      <c r="I31" s="96"/>
      <c r="J31" s="97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</row>
    <row r="32" spans="2:54" x14ac:dyDescent="0.25">
      <c r="B32" s="51"/>
      <c r="C32" s="51"/>
      <c r="D32" s="98" t="s">
        <v>61</v>
      </c>
      <c r="E32" s="51"/>
      <c r="F32" s="51"/>
      <c r="G32" s="99"/>
      <c r="H32" s="100" t="s">
        <v>62</v>
      </c>
      <c r="I32" s="85"/>
      <c r="J32" s="101" t="s">
        <v>63</v>
      </c>
      <c r="K32" s="54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</row>
    <row r="33" spans="2:54" x14ac:dyDescent="0.25">
      <c r="B33" s="56" t="s">
        <v>45</v>
      </c>
      <c r="C33" s="51"/>
      <c r="D33" s="69" t="s">
        <v>46</v>
      </c>
      <c r="E33" s="51"/>
      <c r="F33" s="51"/>
      <c r="G33" s="102" t="s">
        <v>7</v>
      </c>
      <c r="H33" s="103" t="s">
        <v>64</v>
      </c>
      <c r="I33" s="85"/>
      <c r="J33" s="104" t="s">
        <v>65</v>
      </c>
      <c r="K33" s="57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</row>
    <row r="34" spans="2:54" x14ac:dyDescent="0.25">
      <c r="B34" s="51" t="s">
        <v>50</v>
      </c>
      <c r="C34" s="51"/>
      <c r="D34" s="105">
        <f>G20</f>
        <v>0</v>
      </c>
      <c r="E34" s="51"/>
      <c r="F34" s="51"/>
      <c r="G34" s="106"/>
      <c r="H34" s="85"/>
      <c r="I34" s="85"/>
      <c r="J34" s="107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</row>
    <row r="35" spans="2:54" x14ac:dyDescent="0.25">
      <c r="B35" s="51" t="s">
        <v>51</v>
      </c>
      <c r="C35" s="51"/>
      <c r="D35" s="108">
        <f>D21+G21+J21</f>
        <v>0</v>
      </c>
      <c r="E35" s="51"/>
      <c r="F35" s="51"/>
      <c r="G35" s="109" t="s">
        <v>71</v>
      </c>
      <c r="H35" s="110">
        <f>E28</f>
        <v>1.4</v>
      </c>
      <c r="I35" s="85"/>
      <c r="J35" s="111">
        <f>ROUND(+H35*D11,0)</f>
        <v>1669349</v>
      </c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</row>
    <row r="36" spans="2:54" x14ac:dyDescent="0.25">
      <c r="B36" s="51" t="s">
        <v>52</v>
      </c>
      <c r="C36" s="51"/>
      <c r="D36" s="112"/>
      <c r="E36" s="51"/>
      <c r="F36" s="51"/>
      <c r="G36" s="109" t="s">
        <v>72</v>
      </c>
      <c r="H36" s="110">
        <f>E23</f>
        <v>4.3899999999999997</v>
      </c>
      <c r="I36" s="85"/>
      <c r="J36" s="111">
        <f>ROUND(+H36*D12,0)</f>
        <v>5106905</v>
      </c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</row>
    <row r="37" spans="2:54" x14ac:dyDescent="0.25">
      <c r="B37" s="51" t="s">
        <v>53</v>
      </c>
      <c r="C37" s="51"/>
      <c r="D37" s="81">
        <f>D23+G23+J23</f>
        <v>5106904.5599999996</v>
      </c>
      <c r="E37" s="51"/>
      <c r="F37" s="51"/>
      <c r="G37" s="106" t="s">
        <v>107</v>
      </c>
      <c r="H37" s="113">
        <f>H20</f>
        <v>0</v>
      </c>
      <c r="I37" s="85"/>
      <c r="J37" s="111">
        <f>ROUND(+H37*D13,0)</f>
        <v>0</v>
      </c>
      <c r="K37" s="116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</row>
    <row r="38" spans="2:54" x14ac:dyDescent="0.25">
      <c r="B38" s="51" t="s">
        <v>54</v>
      </c>
      <c r="C38" s="51"/>
      <c r="D38" s="112"/>
      <c r="E38" s="51"/>
      <c r="F38" s="51"/>
      <c r="G38" s="106" t="s">
        <v>106</v>
      </c>
      <c r="H38" s="113">
        <f>H21</f>
        <v>2.1093000000000001E-2</v>
      </c>
      <c r="I38" s="85" t="s">
        <v>67</v>
      </c>
      <c r="J38" s="114">
        <f>ROUND(+H38*D13,0)</f>
        <v>14176608</v>
      </c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</row>
    <row r="39" spans="2:54" ht="15.75" thickBot="1" x14ac:dyDescent="0.3">
      <c r="B39" s="51" t="s">
        <v>55</v>
      </c>
      <c r="C39" s="51"/>
      <c r="D39" s="81">
        <f>D25+G25+J25</f>
        <v>0</v>
      </c>
      <c r="E39" s="51"/>
      <c r="F39" s="51"/>
      <c r="G39" s="106" t="s">
        <v>119</v>
      </c>
      <c r="H39" s="85"/>
      <c r="I39" s="85"/>
      <c r="J39" s="115">
        <f>SUM(J35:J38)</f>
        <v>20952862</v>
      </c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</row>
    <row r="40" spans="2:54" ht="15.75" thickTop="1" x14ac:dyDescent="0.25">
      <c r="B40" s="51" t="s">
        <v>56</v>
      </c>
      <c r="C40" s="51"/>
      <c r="D40" s="88">
        <v>0</v>
      </c>
      <c r="E40" s="51"/>
      <c r="F40" s="51"/>
      <c r="G40" s="106"/>
      <c r="H40" s="85"/>
      <c r="I40" s="85"/>
      <c r="J40" s="117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</row>
    <row r="41" spans="2:54" x14ac:dyDescent="0.25">
      <c r="B41" s="51" t="s">
        <v>57</v>
      </c>
      <c r="C41" s="51"/>
      <c r="D41" s="112"/>
      <c r="E41" s="51"/>
      <c r="F41" s="51"/>
      <c r="G41" s="109" t="s">
        <v>116</v>
      </c>
      <c r="H41" s="160">
        <f>H35</f>
        <v>1.4</v>
      </c>
      <c r="I41" s="85"/>
      <c r="J41" s="111">
        <f>ROUND(H41*E11,0)</f>
        <v>44134</v>
      </c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</row>
    <row r="42" spans="2:54" x14ac:dyDescent="0.25">
      <c r="B42" s="51" t="s">
        <v>58</v>
      </c>
      <c r="C42" s="51"/>
      <c r="D42" s="81">
        <f>D28+G28+J28</f>
        <v>1669348.7999999998</v>
      </c>
      <c r="E42" s="51"/>
      <c r="F42" s="51"/>
      <c r="G42" s="106" t="s">
        <v>117</v>
      </c>
      <c r="H42" s="113">
        <f>H37</f>
        <v>0</v>
      </c>
      <c r="I42" s="85"/>
      <c r="J42" s="111">
        <f>ROUND(H42*E13,0)</f>
        <v>0</v>
      </c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</row>
    <row r="43" spans="2:54" x14ac:dyDescent="0.25">
      <c r="B43" s="90" t="s">
        <v>59</v>
      </c>
      <c r="C43" s="51"/>
      <c r="D43" s="81">
        <f>SUM(D34:D42)</f>
        <v>6776253.3599999994</v>
      </c>
      <c r="E43" s="51"/>
      <c r="F43" s="51"/>
      <c r="G43" s="106" t="s">
        <v>118</v>
      </c>
      <c r="H43" s="113">
        <f>H38</f>
        <v>2.1093000000000001E-2</v>
      </c>
      <c r="I43" s="85"/>
      <c r="J43" s="111">
        <f>ROUND(H43*E13,0)</f>
        <v>5028253</v>
      </c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</row>
    <row r="44" spans="2:54" ht="15.75" thickBot="1" x14ac:dyDescent="0.3">
      <c r="B44" s="51"/>
      <c r="C44" s="51"/>
      <c r="D44" s="51"/>
      <c r="E44" s="51"/>
      <c r="F44" s="51"/>
      <c r="G44" s="106" t="s">
        <v>120</v>
      </c>
      <c r="H44" s="113"/>
      <c r="I44" s="85"/>
      <c r="J44" s="115">
        <f>SUM(J41:J43)</f>
        <v>5072387</v>
      </c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</row>
    <row r="45" spans="2:54" ht="15.75" thickTop="1" x14ac:dyDescent="0.25">
      <c r="B45" s="51"/>
      <c r="C45" s="51"/>
      <c r="D45" s="152"/>
      <c r="E45" s="51"/>
      <c r="F45" s="51"/>
      <c r="G45" s="106"/>
      <c r="H45" s="113"/>
      <c r="I45" s="85"/>
      <c r="J45" s="11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</row>
    <row r="46" spans="2:54" x14ac:dyDescent="0.25">
      <c r="B46" s="51"/>
      <c r="C46" s="51"/>
      <c r="D46" s="51"/>
      <c r="E46" s="51"/>
      <c r="F46" s="51"/>
      <c r="G46" s="106" t="s">
        <v>121</v>
      </c>
      <c r="H46" s="113"/>
      <c r="I46" s="85"/>
      <c r="J46" s="111">
        <f>J39+J44</f>
        <v>26025249</v>
      </c>
      <c r="K46" s="152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</row>
    <row r="47" spans="2:54" x14ac:dyDescent="0.25">
      <c r="B47" s="51"/>
      <c r="C47" s="51"/>
      <c r="D47" s="51"/>
      <c r="E47" s="51"/>
      <c r="F47" s="51"/>
      <c r="G47" s="118" t="s">
        <v>69</v>
      </c>
      <c r="H47" s="85"/>
      <c r="I47" s="85"/>
      <c r="J47" s="107"/>
      <c r="K47" s="1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</row>
    <row r="48" spans="2:54" ht="15.75" thickBot="1" x14ac:dyDescent="0.3">
      <c r="B48" s="51"/>
      <c r="C48" s="51"/>
      <c r="D48" s="51"/>
      <c r="E48" s="51"/>
      <c r="F48" s="51"/>
      <c r="G48" s="119"/>
      <c r="H48" s="120"/>
      <c r="I48" s="120"/>
      <c r="J48" s="121"/>
      <c r="K48" s="152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</row>
    <row r="49" spans="2:54" ht="15.75" thickTop="1" x14ac:dyDescent="0.25"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</row>
    <row r="50" spans="2:54" x14ac:dyDescent="0.25"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</row>
    <row r="51" spans="2:54" x14ac:dyDescent="0.25"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</row>
    <row r="52" spans="2:54" x14ac:dyDescent="0.25"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</row>
    <row r="53" spans="2:54" x14ac:dyDescent="0.25"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</row>
    <row r="54" spans="2:54" x14ac:dyDescent="0.25"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</row>
    <row r="55" spans="2:54" x14ac:dyDescent="0.25"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</row>
    <row r="56" spans="2:54" x14ac:dyDescent="0.25"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</row>
    <row r="57" spans="2:54" x14ac:dyDescent="0.25"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</row>
    <row r="58" spans="2:54" x14ac:dyDescent="0.25"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</row>
    <row r="59" spans="2:54" x14ac:dyDescent="0.25"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</row>
    <row r="60" spans="2:54" x14ac:dyDescent="0.25"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</row>
    <row r="61" spans="2:54" x14ac:dyDescent="0.25"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</row>
    <row r="62" spans="2:54" x14ac:dyDescent="0.25"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</row>
    <row r="63" spans="2:54" x14ac:dyDescent="0.25"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</row>
    <row r="64" spans="2:54" x14ac:dyDescent="0.25"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</row>
    <row r="65" spans="2:54" x14ac:dyDescent="0.25"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</row>
    <row r="66" spans="2:54" x14ac:dyDescent="0.25"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</row>
    <row r="67" spans="2:54" x14ac:dyDescent="0.25"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</row>
    <row r="68" spans="2:54" x14ac:dyDescent="0.25"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</row>
    <row r="69" spans="2:54" x14ac:dyDescent="0.25"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</row>
    <row r="70" spans="2:54" x14ac:dyDescent="0.25"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</row>
    <row r="71" spans="2:54" x14ac:dyDescent="0.25"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</row>
    <row r="72" spans="2:54" x14ac:dyDescent="0.25"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</row>
    <row r="73" spans="2:54" x14ac:dyDescent="0.25"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</row>
    <row r="74" spans="2:54" x14ac:dyDescent="0.25"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</row>
    <row r="75" spans="2:54" x14ac:dyDescent="0.25"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</row>
    <row r="76" spans="2:54" x14ac:dyDescent="0.25"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</row>
    <row r="77" spans="2:54" x14ac:dyDescent="0.25"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</row>
    <row r="78" spans="2:54" x14ac:dyDescent="0.25"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</row>
    <row r="79" spans="2:54" x14ac:dyDescent="0.25"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</row>
    <row r="80" spans="2:54" x14ac:dyDescent="0.25"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</row>
    <row r="81" spans="2:54" x14ac:dyDescent="0.25"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</row>
    <row r="82" spans="2:54" x14ac:dyDescent="0.25"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</row>
    <row r="83" spans="2:54" x14ac:dyDescent="0.25"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</row>
    <row r="84" spans="2:54" x14ac:dyDescent="0.25"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</row>
    <row r="85" spans="2:54" x14ac:dyDescent="0.25"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</row>
    <row r="86" spans="2:54" x14ac:dyDescent="0.25"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</row>
    <row r="87" spans="2:54" x14ac:dyDescent="0.25"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  <c r="BB87" s="51"/>
    </row>
    <row r="88" spans="2:54" x14ac:dyDescent="0.25"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  <c r="BB88" s="51"/>
    </row>
    <row r="89" spans="2:54" x14ac:dyDescent="0.25"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</row>
    <row r="90" spans="2:54" x14ac:dyDescent="0.25"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  <c r="AY90" s="51"/>
      <c r="AZ90" s="51"/>
      <c r="BA90" s="51"/>
      <c r="BB90" s="51"/>
    </row>
    <row r="91" spans="2:54" x14ac:dyDescent="0.25"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1"/>
      <c r="AE91" s="51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1"/>
      <c r="AV91" s="51"/>
      <c r="AW91" s="51"/>
      <c r="AX91" s="51"/>
      <c r="AY91" s="51"/>
      <c r="AZ91" s="51"/>
      <c r="BA91" s="51"/>
      <c r="BB91" s="51"/>
    </row>
    <row r="92" spans="2:54" x14ac:dyDescent="0.25">
      <c r="G92" s="51"/>
      <c r="H92" s="51"/>
      <c r="I92" s="51"/>
      <c r="J92" s="51"/>
    </row>
    <row r="93" spans="2:54" x14ac:dyDescent="0.25">
      <c r="G93" s="51"/>
      <c r="H93" s="51"/>
      <c r="I93" s="51"/>
      <c r="J93" s="51"/>
    </row>
    <row r="94" spans="2:54" x14ac:dyDescent="0.25">
      <c r="G94" s="51"/>
      <c r="H94" s="51"/>
      <c r="I94" s="51"/>
      <c r="J94" s="51"/>
    </row>
    <row r="95" spans="2:54" x14ac:dyDescent="0.25">
      <c r="G95" s="51"/>
      <c r="H95" s="51"/>
      <c r="I95" s="51"/>
      <c r="J95" s="51"/>
    </row>
    <row r="96" spans="2:54" x14ac:dyDescent="0.25">
      <c r="G96" s="51"/>
      <c r="H96" s="51"/>
      <c r="I96" s="51"/>
      <c r="J96" s="51"/>
    </row>
    <row r="97" spans="7:10" x14ac:dyDescent="0.25">
      <c r="G97" s="51"/>
      <c r="H97" s="51"/>
      <c r="I97" s="51"/>
      <c r="J97" s="51"/>
    </row>
    <row r="98" spans="7:10" x14ac:dyDescent="0.25">
      <c r="G98" s="51"/>
      <c r="H98" s="51"/>
      <c r="I98" s="51"/>
      <c r="J98" s="51"/>
    </row>
    <row r="99" spans="7:10" x14ac:dyDescent="0.25">
      <c r="G99" s="51"/>
      <c r="H99" s="51"/>
      <c r="I99" s="51"/>
      <c r="J99" s="51"/>
    </row>
  </sheetData>
  <mergeCells count="1">
    <mergeCell ref="D17:E17"/>
  </mergeCells>
  <printOptions horizontalCentered="1"/>
  <pageMargins left="0.7" right="0.7" top="0.75" bottom="0.75" header="0.3" footer="0.3"/>
  <pageSetup scale="60" orientation="portrait" r:id="rId1"/>
  <headerFooter>
    <oddHeader>&amp;CPUBLIC UTILITY COMMISSION OF TEXAS
AEP TEXAS INC
SCHEDULE IV-J-7 PROOF OF REVENUE STATEMENT
TEST YEAR ENDING SEPTEMBER 30, 2023&amp;RSchedule IV-J-7
Proof of Revenue Statement at Present
&amp;A
Page &amp;P of &amp;N</oddHeader>
    <oddFooter>&amp;LSponsored by: Jennifer L. Jackson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BB98"/>
  <sheetViews>
    <sheetView tabSelected="1" workbookViewId="0">
      <selection activeCell="B28" sqref="B28"/>
    </sheetView>
  </sheetViews>
  <sheetFormatPr defaultColWidth="12.5703125" defaultRowHeight="15" x14ac:dyDescent="0.25"/>
  <cols>
    <col min="1" max="1" width="2.140625" style="52" customWidth="1"/>
    <col min="2" max="2" width="32.28515625" style="52" bestFit="1" customWidth="1"/>
    <col min="3" max="3" width="2.28515625" style="52" customWidth="1"/>
    <col min="4" max="4" width="16.85546875" style="52" bestFit="1" customWidth="1"/>
    <col min="5" max="5" width="12.5703125" style="52"/>
    <col min="6" max="6" width="2.28515625" style="52" customWidth="1"/>
    <col min="7" max="7" width="32" style="52" customWidth="1"/>
    <col min="8" max="8" width="16" style="52" bestFit="1" customWidth="1"/>
    <col min="9" max="9" width="2.28515625" style="52" customWidth="1"/>
    <col min="10" max="10" width="16.5703125" style="52" bestFit="1" customWidth="1"/>
    <col min="11" max="256" width="12.5703125" style="52"/>
    <col min="257" max="257" width="2.140625" style="52" customWidth="1"/>
    <col min="258" max="258" width="32.28515625" style="52" bestFit="1" customWidth="1"/>
    <col min="259" max="259" width="2.28515625" style="52" customWidth="1"/>
    <col min="260" max="260" width="16.85546875" style="52" bestFit="1" customWidth="1"/>
    <col min="261" max="261" width="12.5703125" style="52"/>
    <col min="262" max="262" width="2.28515625" style="52" customWidth="1"/>
    <col min="263" max="263" width="19.7109375" style="52" customWidth="1"/>
    <col min="264" max="264" width="12.7109375" style="52" bestFit="1" customWidth="1"/>
    <col min="265" max="265" width="2.28515625" style="52" customWidth="1"/>
    <col min="266" max="266" width="16.5703125" style="52" bestFit="1" customWidth="1"/>
    <col min="267" max="512" width="12.5703125" style="52"/>
    <col min="513" max="513" width="2.140625" style="52" customWidth="1"/>
    <col min="514" max="514" width="32.28515625" style="52" bestFit="1" customWidth="1"/>
    <col min="515" max="515" width="2.28515625" style="52" customWidth="1"/>
    <col min="516" max="516" width="16.85546875" style="52" bestFit="1" customWidth="1"/>
    <col min="517" max="517" width="12.5703125" style="52"/>
    <col min="518" max="518" width="2.28515625" style="52" customWidth="1"/>
    <col min="519" max="519" width="19.7109375" style="52" customWidth="1"/>
    <col min="520" max="520" width="12.7109375" style="52" bestFit="1" customWidth="1"/>
    <col min="521" max="521" width="2.28515625" style="52" customWidth="1"/>
    <col min="522" max="522" width="16.5703125" style="52" bestFit="1" customWidth="1"/>
    <col min="523" max="768" width="12.5703125" style="52"/>
    <col min="769" max="769" width="2.140625" style="52" customWidth="1"/>
    <col min="770" max="770" width="32.28515625" style="52" bestFit="1" customWidth="1"/>
    <col min="771" max="771" width="2.28515625" style="52" customWidth="1"/>
    <col min="772" max="772" width="16.85546875" style="52" bestFit="1" customWidth="1"/>
    <col min="773" max="773" width="12.5703125" style="52"/>
    <col min="774" max="774" width="2.28515625" style="52" customWidth="1"/>
    <col min="775" max="775" width="19.7109375" style="52" customWidth="1"/>
    <col min="776" max="776" width="12.7109375" style="52" bestFit="1" customWidth="1"/>
    <col min="777" max="777" width="2.28515625" style="52" customWidth="1"/>
    <col min="778" max="778" width="16.5703125" style="52" bestFit="1" customWidth="1"/>
    <col min="779" max="1024" width="12.5703125" style="52"/>
    <col min="1025" max="1025" width="2.140625" style="52" customWidth="1"/>
    <col min="1026" max="1026" width="32.28515625" style="52" bestFit="1" customWidth="1"/>
    <col min="1027" max="1027" width="2.28515625" style="52" customWidth="1"/>
    <col min="1028" max="1028" width="16.85546875" style="52" bestFit="1" customWidth="1"/>
    <col min="1029" max="1029" width="12.5703125" style="52"/>
    <col min="1030" max="1030" width="2.28515625" style="52" customWidth="1"/>
    <col min="1031" max="1031" width="19.7109375" style="52" customWidth="1"/>
    <col min="1032" max="1032" width="12.7109375" style="52" bestFit="1" customWidth="1"/>
    <col min="1033" max="1033" width="2.28515625" style="52" customWidth="1"/>
    <col min="1034" max="1034" width="16.5703125" style="52" bestFit="1" customWidth="1"/>
    <col min="1035" max="1280" width="12.5703125" style="52"/>
    <col min="1281" max="1281" width="2.140625" style="52" customWidth="1"/>
    <col min="1282" max="1282" width="32.28515625" style="52" bestFit="1" customWidth="1"/>
    <col min="1283" max="1283" width="2.28515625" style="52" customWidth="1"/>
    <col min="1284" max="1284" width="16.85546875" style="52" bestFit="1" customWidth="1"/>
    <col min="1285" max="1285" width="12.5703125" style="52"/>
    <col min="1286" max="1286" width="2.28515625" style="52" customWidth="1"/>
    <col min="1287" max="1287" width="19.7109375" style="52" customWidth="1"/>
    <col min="1288" max="1288" width="12.7109375" style="52" bestFit="1" customWidth="1"/>
    <col min="1289" max="1289" width="2.28515625" style="52" customWidth="1"/>
    <col min="1290" max="1290" width="16.5703125" style="52" bestFit="1" customWidth="1"/>
    <col min="1291" max="1536" width="12.5703125" style="52"/>
    <col min="1537" max="1537" width="2.140625" style="52" customWidth="1"/>
    <col min="1538" max="1538" width="32.28515625" style="52" bestFit="1" customWidth="1"/>
    <col min="1539" max="1539" width="2.28515625" style="52" customWidth="1"/>
    <col min="1540" max="1540" width="16.85546875" style="52" bestFit="1" customWidth="1"/>
    <col min="1541" max="1541" width="12.5703125" style="52"/>
    <col min="1542" max="1542" width="2.28515625" style="52" customWidth="1"/>
    <col min="1543" max="1543" width="19.7109375" style="52" customWidth="1"/>
    <col min="1544" max="1544" width="12.7109375" style="52" bestFit="1" customWidth="1"/>
    <col min="1545" max="1545" width="2.28515625" style="52" customWidth="1"/>
    <col min="1546" max="1546" width="16.5703125" style="52" bestFit="1" customWidth="1"/>
    <col min="1547" max="1792" width="12.5703125" style="52"/>
    <col min="1793" max="1793" width="2.140625" style="52" customWidth="1"/>
    <col min="1794" max="1794" width="32.28515625" style="52" bestFit="1" customWidth="1"/>
    <col min="1795" max="1795" width="2.28515625" style="52" customWidth="1"/>
    <col min="1796" max="1796" width="16.85546875" style="52" bestFit="1" customWidth="1"/>
    <col min="1797" max="1797" width="12.5703125" style="52"/>
    <col min="1798" max="1798" width="2.28515625" style="52" customWidth="1"/>
    <col min="1799" max="1799" width="19.7109375" style="52" customWidth="1"/>
    <col min="1800" max="1800" width="12.7109375" style="52" bestFit="1" customWidth="1"/>
    <col min="1801" max="1801" width="2.28515625" style="52" customWidth="1"/>
    <col min="1802" max="1802" width="16.5703125" style="52" bestFit="1" customWidth="1"/>
    <col min="1803" max="2048" width="12.5703125" style="52"/>
    <col min="2049" max="2049" width="2.140625" style="52" customWidth="1"/>
    <col min="2050" max="2050" width="32.28515625" style="52" bestFit="1" customWidth="1"/>
    <col min="2051" max="2051" width="2.28515625" style="52" customWidth="1"/>
    <col min="2052" max="2052" width="16.85546875" style="52" bestFit="1" customWidth="1"/>
    <col min="2053" max="2053" width="12.5703125" style="52"/>
    <col min="2054" max="2054" width="2.28515625" style="52" customWidth="1"/>
    <col min="2055" max="2055" width="19.7109375" style="52" customWidth="1"/>
    <col min="2056" max="2056" width="12.7109375" style="52" bestFit="1" customWidth="1"/>
    <col min="2057" max="2057" width="2.28515625" style="52" customWidth="1"/>
    <col min="2058" max="2058" width="16.5703125" style="52" bestFit="1" customWidth="1"/>
    <col min="2059" max="2304" width="12.5703125" style="52"/>
    <col min="2305" max="2305" width="2.140625" style="52" customWidth="1"/>
    <col min="2306" max="2306" width="32.28515625" style="52" bestFit="1" customWidth="1"/>
    <col min="2307" max="2307" width="2.28515625" style="52" customWidth="1"/>
    <col min="2308" max="2308" width="16.85546875" style="52" bestFit="1" customWidth="1"/>
    <col min="2309" max="2309" width="12.5703125" style="52"/>
    <col min="2310" max="2310" width="2.28515625" style="52" customWidth="1"/>
    <col min="2311" max="2311" width="19.7109375" style="52" customWidth="1"/>
    <col min="2312" max="2312" width="12.7109375" style="52" bestFit="1" customWidth="1"/>
    <col min="2313" max="2313" width="2.28515625" style="52" customWidth="1"/>
    <col min="2314" max="2314" width="16.5703125" style="52" bestFit="1" customWidth="1"/>
    <col min="2315" max="2560" width="12.5703125" style="52"/>
    <col min="2561" max="2561" width="2.140625" style="52" customWidth="1"/>
    <col min="2562" max="2562" width="32.28515625" style="52" bestFit="1" customWidth="1"/>
    <col min="2563" max="2563" width="2.28515625" style="52" customWidth="1"/>
    <col min="2564" max="2564" width="16.85546875" style="52" bestFit="1" customWidth="1"/>
    <col min="2565" max="2565" width="12.5703125" style="52"/>
    <col min="2566" max="2566" width="2.28515625" style="52" customWidth="1"/>
    <col min="2567" max="2567" width="19.7109375" style="52" customWidth="1"/>
    <col min="2568" max="2568" width="12.7109375" style="52" bestFit="1" customWidth="1"/>
    <col min="2569" max="2569" width="2.28515625" style="52" customWidth="1"/>
    <col min="2570" max="2570" width="16.5703125" style="52" bestFit="1" customWidth="1"/>
    <col min="2571" max="2816" width="12.5703125" style="52"/>
    <col min="2817" max="2817" width="2.140625" style="52" customWidth="1"/>
    <col min="2818" max="2818" width="32.28515625" style="52" bestFit="1" customWidth="1"/>
    <col min="2819" max="2819" width="2.28515625" style="52" customWidth="1"/>
    <col min="2820" max="2820" width="16.85546875" style="52" bestFit="1" customWidth="1"/>
    <col min="2821" max="2821" width="12.5703125" style="52"/>
    <col min="2822" max="2822" width="2.28515625" style="52" customWidth="1"/>
    <col min="2823" max="2823" width="19.7109375" style="52" customWidth="1"/>
    <col min="2824" max="2824" width="12.7109375" style="52" bestFit="1" customWidth="1"/>
    <col min="2825" max="2825" width="2.28515625" style="52" customWidth="1"/>
    <col min="2826" max="2826" width="16.5703125" style="52" bestFit="1" customWidth="1"/>
    <col min="2827" max="3072" width="12.5703125" style="52"/>
    <col min="3073" max="3073" width="2.140625" style="52" customWidth="1"/>
    <col min="3074" max="3074" width="32.28515625" style="52" bestFit="1" customWidth="1"/>
    <col min="3075" max="3075" width="2.28515625" style="52" customWidth="1"/>
    <col min="3076" max="3076" width="16.85546875" style="52" bestFit="1" customWidth="1"/>
    <col min="3077" max="3077" width="12.5703125" style="52"/>
    <col min="3078" max="3078" width="2.28515625" style="52" customWidth="1"/>
    <col min="3079" max="3079" width="19.7109375" style="52" customWidth="1"/>
    <col min="3080" max="3080" width="12.7109375" style="52" bestFit="1" customWidth="1"/>
    <col min="3081" max="3081" width="2.28515625" style="52" customWidth="1"/>
    <col min="3082" max="3082" width="16.5703125" style="52" bestFit="1" customWidth="1"/>
    <col min="3083" max="3328" width="12.5703125" style="52"/>
    <col min="3329" max="3329" width="2.140625" style="52" customWidth="1"/>
    <col min="3330" max="3330" width="32.28515625" style="52" bestFit="1" customWidth="1"/>
    <col min="3331" max="3331" width="2.28515625" style="52" customWidth="1"/>
    <col min="3332" max="3332" width="16.85546875" style="52" bestFit="1" customWidth="1"/>
    <col min="3333" max="3333" width="12.5703125" style="52"/>
    <col min="3334" max="3334" width="2.28515625" style="52" customWidth="1"/>
    <col min="3335" max="3335" width="19.7109375" style="52" customWidth="1"/>
    <col min="3336" max="3336" width="12.7109375" style="52" bestFit="1" customWidth="1"/>
    <col min="3337" max="3337" width="2.28515625" style="52" customWidth="1"/>
    <col min="3338" max="3338" width="16.5703125" style="52" bestFit="1" customWidth="1"/>
    <col min="3339" max="3584" width="12.5703125" style="52"/>
    <col min="3585" max="3585" width="2.140625" style="52" customWidth="1"/>
    <col min="3586" max="3586" width="32.28515625" style="52" bestFit="1" customWidth="1"/>
    <col min="3587" max="3587" width="2.28515625" style="52" customWidth="1"/>
    <col min="3588" max="3588" width="16.85546875" style="52" bestFit="1" customWidth="1"/>
    <col min="3589" max="3589" width="12.5703125" style="52"/>
    <col min="3590" max="3590" width="2.28515625" style="52" customWidth="1"/>
    <col min="3591" max="3591" width="19.7109375" style="52" customWidth="1"/>
    <col min="3592" max="3592" width="12.7109375" style="52" bestFit="1" customWidth="1"/>
    <col min="3593" max="3593" width="2.28515625" style="52" customWidth="1"/>
    <col min="3594" max="3594" width="16.5703125" style="52" bestFit="1" customWidth="1"/>
    <col min="3595" max="3840" width="12.5703125" style="52"/>
    <col min="3841" max="3841" width="2.140625" style="52" customWidth="1"/>
    <col min="3842" max="3842" width="32.28515625" style="52" bestFit="1" customWidth="1"/>
    <col min="3843" max="3843" width="2.28515625" style="52" customWidth="1"/>
    <col min="3844" max="3844" width="16.85546875" style="52" bestFit="1" customWidth="1"/>
    <col min="3845" max="3845" width="12.5703125" style="52"/>
    <col min="3846" max="3846" width="2.28515625" style="52" customWidth="1"/>
    <col min="3847" max="3847" width="19.7109375" style="52" customWidth="1"/>
    <col min="3848" max="3848" width="12.7109375" style="52" bestFit="1" customWidth="1"/>
    <col min="3849" max="3849" width="2.28515625" style="52" customWidth="1"/>
    <col min="3850" max="3850" width="16.5703125" style="52" bestFit="1" customWidth="1"/>
    <col min="3851" max="4096" width="12.5703125" style="52"/>
    <col min="4097" max="4097" width="2.140625" style="52" customWidth="1"/>
    <col min="4098" max="4098" width="32.28515625" style="52" bestFit="1" customWidth="1"/>
    <col min="4099" max="4099" width="2.28515625" style="52" customWidth="1"/>
    <col min="4100" max="4100" width="16.85546875" style="52" bestFit="1" customWidth="1"/>
    <col min="4101" max="4101" width="12.5703125" style="52"/>
    <col min="4102" max="4102" width="2.28515625" style="52" customWidth="1"/>
    <col min="4103" max="4103" width="19.7109375" style="52" customWidth="1"/>
    <col min="4104" max="4104" width="12.7109375" style="52" bestFit="1" customWidth="1"/>
    <col min="4105" max="4105" width="2.28515625" style="52" customWidth="1"/>
    <col min="4106" max="4106" width="16.5703125" style="52" bestFit="1" customWidth="1"/>
    <col min="4107" max="4352" width="12.5703125" style="52"/>
    <col min="4353" max="4353" width="2.140625" style="52" customWidth="1"/>
    <col min="4354" max="4354" width="32.28515625" style="52" bestFit="1" customWidth="1"/>
    <col min="4355" max="4355" width="2.28515625" style="52" customWidth="1"/>
    <col min="4356" max="4356" width="16.85546875" style="52" bestFit="1" customWidth="1"/>
    <col min="4357" max="4357" width="12.5703125" style="52"/>
    <col min="4358" max="4358" width="2.28515625" style="52" customWidth="1"/>
    <col min="4359" max="4359" width="19.7109375" style="52" customWidth="1"/>
    <col min="4360" max="4360" width="12.7109375" style="52" bestFit="1" customWidth="1"/>
    <col min="4361" max="4361" width="2.28515625" style="52" customWidth="1"/>
    <col min="4362" max="4362" width="16.5703125" style="52" bestFit="1" customWidth="1"/>
    <col min="4363" max="4608" width="12.5703125" style="52"/>
    <col min="4609" max="4609" width="2.140625" style="52" customWidth="1"/>
    <col min="4610" max="4610" width="32.28515625" style="52" bestFit="1" customWidth="1"/>
    <col min="4611" max="4611" width="2.28515625" style="52" customWidth="1"/>
    <col min="4612" max="4612" width="16.85546875" style="52" bestFit="1" customWidth="1"/>
    <col min="4613" max="4613" width="12.5703125" style="52"/>
    <col min="4614" max="4614" width="2.28515625" style="52" customWidth="1"/>
    <col min="4615" max="4615" width="19.7109375" style="52" customWidth="1"/>
    <col min="4616" max="4616" width="12.7109375" style="52" bestFit="1" customWidth="1"/>
    <col min="4617" max="4617" width="2.28515625" style="52" customWidth="1"/>
    <col min="4618" max="4618" width="16.5703125" style="52" bestFit="1" customWidth="1"/>
    <col min="4619" max="4864" width="12.5703125" style="52"/>
    <col min="4865" max="4865" width="2.140625" style="52" customWidth="1"/>
    <col min="4866" max="4866" width="32.28515625" style="52" bestFit="1" customWidth="1"/>
    <col min="4867" max="4867" width="2.28515625" style="52" customWidth="1"/>
    <col min="4868" max="4868" width="16.85546875" style="52" bestFit="1" customWidth="1"/>
    <col min="4869" max="4869" width="12.5703125" style="52"/>
    <col min="4870" max="4870" width="2.28515625" style="52" customWidth="1"/>
    <col min="4871" max="4871" width="19.7109375" style="52" customWidth="1"/>
    <col min="4872" max="4872" width="12.7109375" style="52" bestFit="1" customWidth="1"/>
    <col min="4873" max="4873" width="2.28515625" style="52" customWidth="1"/>
    <col min="4874" max="4874" width="16.5703125" style="52" bestFit="1" customWidth="1"/>
    <col min="4875" max="5120" width="12.5703125" style="52"/>
    <col min="5121" max="5121" width="2.140625" style="52" customWidth="1"/>
    <col min="5122" max="5122" width="32.28515625" style="52" bestFit="1" customWidth="1"/>
    <col min="5123" max="5123" width="2.28515625" style="52" customWidth="1"/>
    <col min="5124" max="5124" width="16.85546875" style="52" bestFit="1" customWidth="1"/>
    <col min="5125" max="5125" width="12.5703125" style="52"/>
    <col min="5126" max="5126" width="2.28515625" style="52" customWidth="1"/>
    <col min="5127" max="5127" width="19.7109375" style="52" customWidth="1"/>
    <col min="5128" max="5128" width="12.7109375" style="52" bestFit="1" customWidth="1"/>
    <col min="5129" max="5129" width="2.28515625" style="52" customWidth="1"/>
    <col min="5130" max="5130" width="16.5703125" style="52" bestFit="1" customWidth="1"/>
    <col min="5131" max="5376" width="12.5703125" style="52"/>
    <col min="5377" max="5377" width="2.140625" style="52" customWidth="1"/>
    <col min="5378" max="5378" width="32.28515625" style="52" bestFit="1" customWidth="1"/>
    <col min="5379" max="5379" width="2.28515625" style="52" customWidth="1"/>
    <col min="5380" max="5380" width="16.85546875" style="52" bestFit="1" customWidth="1"/>
    <col min="5381" max="5381" width="12.5703125" style="52"/>
    <col min="5382" max="5382" width="2.28515625" style="52" customWidth="1"/>
    <col min="5383" max="5383" width="19.7109375" style="52" customWidth="1"/>
    <col min="5384" max="5384" width="12.7109375" style="52" bestFit="1" customWidth="1"/>
    <col min="5385" max="5385" width="2.28515625" style="52" customWidth="1"/>
    <col min="5386" max="5386" width="16.5703125" style="52" bestFit="1" customWidth="1"/>
    <col min="5387" max="5632" width="12.5703125" style="52"/>
    <col min="5633" max="5633" width="2.140625" style="52" customWidth="1"/>
    <col min="5634" max="5634" width="32.28515625" style="52" bestFit="1" customWidth="1"/>
    <col min="5635" max="5635" width="2.28515625" style="52" customWidth="1"/>
    <col min="5636" max="5636" width="16.85546875" style="52" bestFit="1" customWidth="1"/>
    <col min="5637" max="5637" width="12.5703125" style="52"/>
    <col min="5638" max="5638" width="2.28515625" style="52" customWidth="1"/>
    <col min="5639" max="5639" width="19.7109375" style="52" customWidth="1"/>
    <col min="5640" max="5640" width="12.7109375" style="52" bestFit="1" customWidth="1"/>
    <col min="5641" max="5641" width="2.28515625" style="52" customWidth="1"/>
    <col min="5642" max="5642" width="16.5703125" style="52" bestFit="1" customWidth="1"/>
    <col min="5643" max="5888" width="12.5703125" style="52"/>
    <col min="5889" max="5889" width="2.140625" style="52" customWidth="1"/>
    <col min="5890" max="5890" width="32.28515625" style="52" bestFit="1" customWidth="1"/>
    <col min="5891" max="5891" width="2.28515625" style="52" customWidth="1"/>
    <col min="5892" max="5892" width="16.85546875" style="52" bestFit="1" customWidth="1"/>
    <col min="5893" max="5893" width="12.5703125" style="52"/>
    <col min="5894" max="5894" width="2.28515625" style="52" customWidth="1"/>
    <col min="5895" max="5895" width="19.7109375" style="52" customWidth="1"/>
    <col min="5896" max="5896" width="12.7109375" style="52" bestFit="1" customWidth="1"/>
    <col min="5897" max="5897" width="2.28515625" style="52" customWidth="1"/>
    <col min="5898" max="5898" width="16.5703125" style="52" bestFit="1" customWidth="1"/>
    <col min="5899" max="6144" width="12.5703125" style="52"/>
    <col min="6145" max="6145" width="2.140625" style="52" customWidth="1"/>
    <col min="6146" max="6146" width="32.28515625" style="52" bestFit="1" customWidth="1"/>
    <col min="6147" max="6147" width="2.28515625" style="52" customWidth="1"/>
    <col min="6148" max="6148" width="16.85546875" style="52" bestFit="1" customWidth="1"/>
    <col min="6149" max="6149" width="12.5703125" style="52"/>
    <col min="6150" max="6150" width="2.28515625" style="52" customWidth="1"/>
    <col min="6151" max="6151" width="19.7109375" style="52" customWidth="1"/>
    <col min="6152" max="6152" width="12.7109375" style="52" bestFit="1" customWidth="1"/>
    <col min="6153" max="6153" width="2.28515625" style="52" customWidth="1"/>
    <col min="6154" max="6154" width="16.5703125" style="52" bestFit="1" customWidth="1"/>
    <col min="6155" max="6400" width="12.5703125" style="52"/>
    <col min="6401" max="6401" width="2.140625" style="52" customWidth="1"/>
    <col min="6402" max="6402" width="32.28515625" style="52" bestFit="1" customWidth="1"/>
    <col min="6403" max="6403" width="2.28515625" style="52" customWidth="1"/>
    <col min="6404" max="6404" width="16.85546875" style="52" bestFit="1" customWidth="1"/>
    <col min="6405" max="6405" width="12.5703125" style="52"/>
    <col min="6406" max="6406" width="2.28515625" style="52" customWidth="1"/>
    <col min="6407" max="6407" width="19.7109375" style="52" customWidth="1"/>
    <col min="6408" max="6408" width="12.7109375" style="52" bestFit="1" customWidth="1"/>
    <col min="6409" max="6409" width="2.28515625" style="52" customWidth="1"/>
    <col min="6410" max="6410" width="16.5703125" style="52" bestFit="1" customWidth="1"/>
    <col min="6411" max="6656" width="12.5703125" style="52"/>
    <col min="6657" max="6657" width="2.140625" style="52" customWidth="1"/>
    <col min="6658" max="6658" width="32.28515625" style="52" bestFit="1" customWidth="1"/>
    <col min="6659" max="6659" width="2.28515625" style="52" customWidth="1"/>
    <col min="6660" max="6660" width="16.85546875" style="52" bestFit="1" customWidth="1"/>
    <col min="6661" max="6661" width="12.5703125" style="52"/>
    <col min="6662" max="6662" width="2.28515625" style="52" customWidth="1"/>
    <col min="6663" max="6663" width="19.7109375" style="52" customWidth="1"/>
    <col min="6664" max="6664" width="12.7109375" style="52" bestFit="1" customWidth="1"/>
    <col min="6665" max="6665" width="2.28515625" style="52" customWidth="1"/>
    <col min="6666" max="6666" width="16.5703125" style="52" bestFit="1" customWidth="1"/>
    <col min="6667" max="6912" width="12.5703125" style="52"/>
    <col min="6913" max="6913" width="2.140625" style="52" customWidth="1"/>
    <col min="6914" max="6914" width="32.28515625" style="52" bestFit="1" customWidth="1"/>
    <col min="6915" max="6915" width="2.28515625" style="52" customWidth="1"/>
    <col min="6916" max="6916" width="16.85546875" style="52" bestFit="1" customWidth="1"/>
    <col min="6917" max="6917" width="12.5703125" style="52"/>
    <col min="6918" max="6918" width="2.28515625" style="52" customWidth="1"/>
    <col min="6919" max="6919" width="19.7109375" style="52" customWidth="1"/>
    <col min="6920" max="6920" width="12.7109375" style="52" bestFit="1" customWidth="1"/>
    <col min="6921" max="6921" width="2.28515625" style="52" customWidth="1"/>
    <col min="6922" max="6922" width="16.5703125" style="52" bestFit="1" customWidth="1"/>
    <col min="6923" max="7168" width="12.5703125" style="52"/>
    <col min="7169" max="7169" width="2.140625" style="52" customWidth="1"/>
    <col min="7170" max="7170" width="32.28515625" style="52" bestFit="1" customWidth="1"/>
    <col min="7171" max="7171" width="2.28515625" style="52" customWidth="1"/>
    <col min="7172" max="7172" width="16.85546875" style="52" bestFit="1" customWidth="1"/>
    <col min="7173" max="7173" width="12.5703125" style="52"/>
    <col min="7174" max="7174" width="2.28515625" style="52" customWidth="1"/>
    <col min="7175" max="7175" width="19.7109375" style="52" customWidth="1"/>
    <col min="7176" max="7176" width="12.7109375" style="52" bestFit="1" customWidth="1"/>
    <col min="7177" max="7177" width="2.28515625" style="52" customWidth="1"/>
    <col min="7178" max="7178" width="16.5703125" style="52" bestFit="1" customWidth="1"/>
    <col min="7179" max="7424" width="12.5703125" style="52"/>
    <col min="7425" max="7425" width="2.140625" style="52" customWidth="1"/>
    <col min="7426" max="7426" width="32.28515625" style="52" bestFit="1" customWidth="1"/>
    <col min="7427" max="7427" width="2.28515625" style="52" customWidth="1"/>
    <col min="7428" max="7428" width="16.85546875" style="52" bestFit="1" customWidth="1"/>
    <col min="7429" max="7429" width="12.5703125" style="52"/>
    <col min="7430" max="7430" width="2.28515625" style="52" customWidth="1"/>
    <col min="7431" max="7431" width="19.7109375" style="52" customWidth="1"/>
    <col min="7432" max="7432" width="12.7109375" style="52" bestFit="1" customWidth="1"/>
    <col min="7433" max="7433" width="2.28515625" style="52" customWidth="1"/>
    <col min="7434" max="7434" width="16.5703125" style="52" bestFit="1" customWidth="1"/>
    <col min="7435" max="7680" width="12.5703125" style="52"/>
    <col min="7681" max="7681" width="2.140625" style="52" customWidth="1"/>
    <col min="7682" max="7682" width="32.28515625" style="52" bestFit="1" customWidth="1"/>
    <col min="7683" max="7683" width="2.28515625" style="52" customWidth="1"/>
    <col min="7684" max="7684" width="16.85546875" style="52" bestFit="1" customWidth="1"/>
    <col min="7685" max="7685" width="12.5703125" style="52"/>
    <col min="7686" max="7686" width="2.28515625" style="52" customWidth="1"/>
    <col min="7687" max="7687" width="19.7109375" style="52" customWidth="1"/>
    <col min="7688" max="7688" width="12.7109375" style="52" bestFit="1" customWidth="1"/>
    <col min="7689" max="7689" width="2.28515625" style="52" customWidth="1"/>
    <col min="7690" max="7690" width="16.5703125" style="52" bestFit="1" customWidth="1"/>
    <col min="7691" max="7936" width="12.5703125" style="52"/>
    <col min="7937" max="7937" width="2.140625" style="52" customWidth="1"/>
    <col min="7938" max="7938" width="32.28515625" style="52" bestFit="1" customWidth="1"/>
    <col min="7939" max="7939" width="2.28515625" style="52" customWidth="1"/>
    <col min="7940" max="7940" width="16.85546875" style="52" bestFit="1" customWidth="1"/>
    <col min="7941" max="7941" width="12.5703125" style="52"/>
    <col min="7942" max="7942" width="2.28515625" style="52" customWidth="1"/>
    <col min="7943" max="7943" width="19.7109375" style="52" customWidth="1"/>
    <col min="7944" max="7944" width="12.7109375" style="52" bestFit="1" customWidth="1"/>
    <col min="7945" max="7945" width="2.28515625" style="52" customWidth="1"/>
    <col min="7946" max="7946" width="16.5703125" style="52" bestFit="1" customWidth="1"/>
    <col min="7947" max="8192" width="12.5703125" style="52"/>
    <col min="8193" max="8193" width="2.140625" style="52" customWidth="1"/>
    <col min="8194" max="8194" width="32.28515625" style="52" bestFit="1" customWidth="1"/>
    <col min="8195" max="8195" width="2.28515625" style="52" customWidth="1"/>
    <col min="8196" max="8196" width="16.85546875" style="52" bestFit="1" customWidth="1"/>
    <col min="8197" max="8197" width="12.5703125" style="52"/>
    <col min="8198" max="8198" width="2.28515625" style="52" customWidth="1"/>
    <col min="8199" max="8199" width="19.7109375" style="52" customWidth="1"/>
    <col min="8200" max="8200" width="12.7109375" style="52" bestFit="1" customWidth="1"/>
    <col min="8201" max="8201" width="2.28515625" style="52" customWidth="1"/>
    <col min="8202" max="8202" width="16.5703125" style="52" bestFit="1" customWidth="1"/>
    <col min="8203" max="8448" width="12.5703125" style="52"/>
    <col min="8449" max="8449" width="2.140625" style="52" customWidth="1"/>
    <col min="8450" max="8450" width="32.28515625" style="52" bestFit="1" customWidth="1"/>
    <col min="8451" max="8451" width="2.28515625" style="52" customWidth="1"/>
    <col min="8452" max="8452" width="16.85546875" style="52" bestFit="1" customWidth="1"/>
    <col min="8453" max="8453" width="12.5703125" style="52"/>
    <col min="8454" max="8454" width="2.28515625" style="52" customWidth="1"/>
    <col min="8455" max="8455" width="19.7109375" style="52" customWidth="1"/>
    <col min="8456" max="8456" width="12.7109375" style="52" bestFit="1" customWidth="1"/>
    <col min="8457" max="8457" width="2.28515625" style="52" customWidth="1"/>
    <col min="8458" max="8458" width="16.5703125" style="52" bestFit="1" customWidth="1"/>
    <col min="8459" max="8704" width="12.5703125" style="52"/>
    <col min="8705" max="8705" width="2.140625" style="52" customWidth="1"/>
    <col min="8706" max="8706" width="32.28515625" style="52" bestFit="1" customWidth="1"/>
    <col min="8707" max="8707" width="2.28515625" style="52" customWidth="1"/>
    <col min="8708" max="8708" width="16.85546875" style="52" bestFit="1" customWidth="1"/>
    <col min="8709" max="8709" width="12.5703125" style="52"/>
    <col min="8710" max="8710" width="2.28515625" style="52" customWidth="1"/>
    <col min="8711" max="8711" width="19.7109375" style="52" customWidth="1"/>
    <col min="8712" max="8712" width="12.7109375" style="52" bestFit="1" customWidth="1"/>
    <col min="8713" max="8713" width="2.28515625" style="52" customWidth="1"/>
    <col min="8714" max="8714" width="16.5703125" style="52" bestFit="1" customWidth="1"/>
    <col min="8715" max="8960" width="12.5703125" style="52"/>
    <col min="8961" max="8961" width="2.140625" style="52" customWidth="1"/>
    <col min="8962" max="8962" width="32.28515625" style="52" bestFit="1" customWidth="1"/>
    <col min="8963" max="8963" width="2.28515625" style="52" customWidth="1"/>
    <col min="8964" max="8964" width="16.85546875" style="52" bestFit="1" customWidth="1"/>
    <col min="8965" max="8965" width="12.5703125" style="52"/>
    <col min="8966" max="8966" width="2.28515625" style="52" customWidth="1"/>
    <col min="8967" max="8967" width="19.7109375" style="52" customWidth="1"/>
    <col min="8968" max="8968" width="12.7109375" style="52" bestFit="1" customWidth="1"/>
    <col min="8969" max="8969" width="2.28515625" style="52" customWidth="1"/>
    <col min="8970" max="8970" width="16.5703125" style="52" bestFit="1" customWidth="1"/>
    <col min="8971" max="9216" width="12.5703125" style="52"/>
    <col min="9217" max="9217" width="2.140625" style="52" customWidth="1"/>
    <col min="9218" max="9218" width="32.28515625" style="52" bestFit="1" customWidth="1"/>
    <col min="9219" max="9219" width="2.28515625" style="52" customWidth="1"/>
    <col min="9220" max="9220" width="16.85546875" style="52" bestFit="1" customWidth="1"/>
    <col min="9221" max="9221" width="12.5703125" style="52"/>
    <col min="9222" max="9222" width="2.28515625" style="52" customWidth="1"/>
    <col min="9223" max="9223" width="19.7109375" style="52" customWidth="1"/>
    <col min="9224" max="9224" width="12.7109375" style="52" bestFit="1" customWidth="1"/>
    <col min="9225" max="9225" width="2.28515625" style="52" customWidth="1"/>
    <col min="9226" max="9226" width="16.5703125" style="52" bestFit="1" customWidth="1"/>
    <col min="9227" max="9472" width="12.5703125" style="52"/>
    <col min="9473" max="9473" width="2.140625" style="52" customWidth="1"/>
    <col min="9474" max="9474" width="32.28515625" style="52" bestFit="1" customWidth="1"/>
    <col min="9475" max="9475" width="2.28515625" style="52" customWidth="1"/>
    <col min="9476" max="9476" width="16.85546875" style="52" bestFit="1" customWidth="1"/>
    <col min="9477" max="9477" width="12.5703125" style="52"/>
    <col min="9478" max="9478" width="2.28515625" style="52" customWidth="1"/>
    <col min="9479" max="9479" width="19.7109375" style="52" customWidth="1"/>
    <col min="9480" max="9480" width="12.7109375" style="52" bestFit="1" customWidth="1"/>
    <col min="9481" max="9481" width="2.28515625" style="52" customWidth="1"/>
    <col min="9482" max="9482" width="16.5703125" style="52" bestFit="1" customWidth="1"/>
    <col min="9483" max="9728" width="12.5703125" style="52"/>
    <col min="9729" max="9729" width="2.140625" style="52" customWidth="1"/>
    <col min="9730" max="9730" width="32.28515625" style="52" bestFit="1" customWidth="1"/>
    <col min="9731" max="9731" width="2.28515625" style="52" customWidth="1"/>
    <col min="9732" max="9732" width="16.85546875" style="52" bestFit="1" customWidth="1"/>
    <col min="9733" max="9733" width="12.5703125" style="52"/>
    <col min="9734" max="9734" width="2.28515625" style="52" customWidth="1"/>
    <col min="9735" max="9735" width="19.7109375" style="52" customWidth="1"/>
    <col min="9736" max="9736" width="12.7109375" style="52" bestFit="1" customWidth="1"/>
    <col min="9737" max="9737" width="2.28515625" style="52" customWidth="1"/>
    <col min="9738" max="9738" width="16.5703125" style="52" bestFit="1" customWidth="1"/>
    <col min="9739" max="9984" width="12.5703125" style="52"/>
    <col min="9985" max="9985" width="2.140625" style="52" customWidth="1"/>
    <col min="9986" max="9986" width="32.28515625" style="52" bestFit="1" customWidth="1"/>
    <col min="9987" max="9987" width="2.28515625" style="52" customWidth="1"/>
    <col min="9988" max="9988" width="16.85546875" style="52" bestFit="1" customWidth="1"/>
    <col min="9989" max="9989" width="12.5703125" style="52"/>
    <col min="9990" max="9990" width="2.28515625" style="52" customWidth="1"/>
    <col min="9991" max="9991" width="19.7109375" style="52" customWidth="1"/>
    <col min="9992" max="9992" width="12.7109375" style="52" bestFit="1" customWidth="1"/>
    <col min="9993" max="9993" width="2.28515625" style="52" customWidth="1"/>
    <col min="9994" max="9994" width="16.5703125" style="52" bestFit="1" customWidth="1"/>
    <col min="9995" max="10240" width="12.5703125" style="52"/>
    <col min="10241" max="10241" width="2.140625" style="52" customWidth="1"/>
    <col min="10242" max="10242" width="32.28515625" style="52" bestFit="1" customWidth="1"/>
    <col min="10243" max="10243" width="2.28515625" style="52" customWidth="1"/>
    <col min="10244" max="10244" width="16.85546875" style="52" bestFit="1" customWidth="1"/>
    <col min="10245" max="10245" width="12.5703125" style="52"/>
    <col min="10246" max="10246" width="2.28515625" style="52" customWidth="1"/>
    <col min="10247" max="10247" width="19.7109375" style="52" customWidth="1"/>
    <col min="10248" max="10248" width="12.7109375" style="52" bestFit="1" customWidth="1"/>
    <col min="10249" max="10249" width="2.28515625" style="52" customWidth="1"/>
    <col min="10250" max="10250" width="16.5703125" style="52" bestFit="1" customWidth="1"/>
    <col min="10251" max="10496" width="12.5703125" style="52"/>
    <col min="10497" max="10497" width="2.140625" style="52" customWidth="1"/>
    <col min="10498" max="10498" width="32.28515625" style="52" bestFit="1" customWidth="1"/>
    <col min="10499" max="10499" width="2.28515625" style="52" customWidth="1"/>
    <col min="10500" max="10500" width="16.85546875" style="52" bestFit="1" customWidth="1"/>
    <col min="10501" max="10501" width="12.5703125" style="52"/>
    <col min="10502" max="10502" width="2.28515625" style="52" customWidth="1"/>
    <col min="10503" max="10503" width="19.7109375" style="52" customWidth="1"/>
    <col min="10504" max="10504" width="12.7109375" style="52" bestFit="1" customWidth="1"/>
    <col min="10505" max="10505" width="2.28515625" style="52" customWidth="1"/>
    <col min="10506" max="10506" width="16.5703125" style="52" bestFit="1" customWidth="1"/>
    <col min="10507" max="10752" width="12.5703125" style="52"/>
    <col min="10753" max="10753" width="2.140625" style="52" customWidth="1"/>
    <col min="10754" max="10754" width="32.28515625" style="52" bestFit="1" customWidth="1"/>
    <col min="10755" max="10755" width="2.28515625" style="52" customWidth="1"/>
    <col min="10756" max="10756" width="16.85546875" style="52" bestFit="1" customWidth="1"/>
    <col min="10757" max="10757" width="12.5703125" style="52"/>
    <col min="10758" max="10758" width="2.28515625" style="52" customWidth="1"/>
    <col min="10759" max="10759" width="19.7109375" style="52" customWidth="1"/>
    <col min="10760" max="10760" width="12.7109375" style="52" bestFit="1" customWidth="1"/>
    <col min="10761" max="10761" width="2.28515625" style="52" customWidth="1"/>
    <col min="10762" max="10762" width="16.5703125" style="52" bestFit="1" customWidth="1"/>
    <col min="10763" max="11008" width="12.5703125" style="52"/>
    <col min="11009" max="11009" width="2.140625" style="52" customWidth="1"/>
    <col min="11010" max="11010" width="32.28515625" style="52" bestFit="1" customWidth="1"/>
    <col min="11011" max="11011" width="2.28515625" style="52" customWidth="1"/>
    <col min="11012" max="11012" width="16.85546875" style="52" bestFit="1" customWidth="1"/>
    <col min="11013" max="11013" width="12.5703125" style="52"/>
    <col min="11014" max="11014" width="2.28515625" style="52" customWidth="1"/>
    <col min="11015" max="11015" width="19.7109375" style="52" customWidth="1"/>
    <col min="11016" max="11016" width="12.7109375" style="52" bestFit="1" customWidth="1"/>
    <col min="11017" max="11017" width="2.28515625" style="52" customWidth="1"/>
    <col min="11018" max="11018" width="16.5703125" style="52" bestFit="1" customWidth="1"/>
    <col min="11019" max="11264" width="12.5703125" style="52"/>
    <col min="11265" max="11265" width="2.140625" style="52" customWidth="1"/>
    <col min="11266" max="11266" width="32.28515625" style="52" bestFit="1" customWidth="1"/>
    <col min="11267" max="11267" width="2.28515625" style="52" customWidth="1"/>
    <col min="11268" max="11268" width="16.85546875" style="52" bestFit="1" customWidth="1"/>
    <col min="11269" max="11269" width="12.5703125" style="52"/>
    <col min="11270" max="11270" width="2.28515625" style="52" customWidth="1"/>
    <col min="11271" max="11271" width="19.7109375" style="52" customWidth="1"/>
    <col min="11272" max="11272" width="12.7109375" style="52" bestFit="1" customWidth="1"/>
    <col min="11273" max="11273" width="2.28515625" style="52" customWidth="1"/>
    <col min="11274" max="11274" width="16.5703125" style="52" bestFit="1" customWidth="1"/>
    <col min="11275" max="11520" width="12.5703125" style="52"/>
    <col min="11521" max="11521" width="2.140625" style="52" customWidth="1"/>
    <col min="11522" max="11522" width="32.28515625" style="52" bestFit="1" customWidth="1"/>
    <col min="11523" max="11523" width="2.28515625" style="52" customWidth="1"/>
    <col min="11524" max="11524" width="16.85546875" style="52" bestFit="1" customWidth="1"/>
    <col min="11525" max="11525" width="12.5703125" style="52"/>
    <col min="11526" max="11526" width="2.28515625" style="52" customWidth="1"/>
    <col min="11527" max="11527" width="19.7109375" style="52" customWidth="1"/>
    <col min="11528" max="11528" width="12.7109375" style="52" bestFit="1" customWidth="1"/>
    <col min="11529" max="11529" width="2.28515625" style="52" customWidth="1"/>
    <col min="11530" max="11530" width="16.5703125" style="52" bestFit="1" customWidth="1"/>
    <col min="11531" max="11776" width="12.5703125" style="52"/>
    <col min="11777" max="11777" width="2.140625" style="52" customWidth="1"/>
    <col min="11778" max="11778" width="32.28515625" style="52" bestFit="1" customWidth="1"/>
    <col min="11779" max="11779" width="2.28515625" style="52" customWidth="1"/>
    <col min="11780" max="11780" width="16.85546875" style="52" bestFit="1" customWidth="1"/>
    <col min="11781" max="11781" width="12.5703125" style="52"/>
    <col min="11782" max="11782" width="2.28515625" style="52" customWidth="1"/>
    <col min="11783" max="11783" width="19.7109375" style="52" customWidth="1"/>
    <col min="11784" max="11784" width="12.7109375" style="52" bestFit="1" customWidth="1"/>
    <col min="11785" max="11785" width="2.28515625" style="52" customWidth="1"/>
    <col min="11786" max="11786" width="16.5703125" style="52" bestFit="1" customWidth="1"/>
    <col min="11787" max="12032" width="12.5703125" style="52"/>
    <col min="12033" max="12033" width="2.140625" style="52" customWidth="1"/>
    <col min="12034" max="12034" width="32.28515625" style="52" bestFit="1" customWidth="1"/>
    <col min="12035" max="12035" width="2.28515625" style="52" customWidth="1"/>
    <col min="12036" max="12036" width="16.85546875" style="52" bestFit="1" customWidth="1"/>
    <col min="12037" max="12037" width="12.5703125" style="52"/>
    <col min="12038" max="12038" width="2.28515625" style="52" customWidth="1"/>
    <col min="12039" max="12039" width="19.7109375" style="52" customWidth="1"/>
    <col min="12040" max="12040" width="12.7109375" style="52" bestFit="1" customWidth="1"/>
    <col min="12041" max="12041" width="2.28515625" style="52" customWidth="1"/>
    <col min="12042" max="12042" width="16.5703125" style="52" bestFit="1" customWidth="1"/>
    <col min="12043" max="12288" width="12.5703125" style="52"/>
    <col min="12289" max="12289" width="2.140625" style="52" customWidth="1"/>
    <col min="12290" max="12290" width="32.28515625" style="52" bestFit="1" customWidth="1"/>
    <col min="12291" max="12291" width="2.28515625" style="52" customWidth="1"/>
    <col min="12292" max="12292" width="16.85546875" style="52" bestFit="1" customWidth="1"/>
    <col min="12293" max="12293" width="12.5703125" style="52"/>
    <col min="12294" max="12294" width="2.28515625" style="52" customWidth="1"/>
    <col min="12295" max="12295" width="19.7109375" style="52" customWidth="1"/>
    <col min="12296" max="12296" width="12.7109375" style="52" bestFit="1" customWidth="1"/>
    <col min="12297" max="12297" width="2.28515625" style="52" customWidth="1"/>
    <col min="12298" max="12298" width="16.5703125" style="52" bestFit="1" customWidth="1"/>
    <col min="12299" max="12544" width="12.5703125" style="52"/>
    <col min="12545" max="12545" width="2.140625" style="52" customWidth="1"/>
    <col min="12546" max="12546" width="32.28515625" style="52" bestFit="1" customWidth="1"/>
    <col min="12547" max="12547" width="2.28515625" style="52" customWidth="1"/>
    <col min="12548" max="12548" width="16.85546875" style="52" bestFit="1" customWidth="1"/>
    <col min="12549" max="12549" width="12.5703125" style="52"/>
    <col min="12550" max="12550" width="2.28515625" style="52" customWidth="1"/>
    <col min="12551" max="12551" width="19.7109375" style="52" customWidth="1"/>
    <col min="12552" max="12552" width="12.7109375" style="52" bestFit="1" customWidth="1"/>
    <col min="12553" max="12553" width="2.28515625" style="52" customWidth="1"/>
    <col min="12554" max="12554" width="16.5703125" style="52" bestFit="1" customWidth="1"/>
    <col min="12555" max="12800" width="12.5703125" style="52"/>
    <col min="12801" max="12801" width="2.140625" style="52" customWidth="1"/>
    <col min="12802" max="12802" width="32.28515625" style="52" bestFit="1" customWidth="1"/>
    <col min="12803" max="12803" width="2.28515625" style="52" customWidth="1"/>
    <col min="12804" max="12804" width="16.85546875" style="52" bestFit="1" customWidth="1"/>
    <col min="12805" max="12805" width="12.5703125" style="52"/>
    <col min="12806" max="12806" width="2.28515625" style="52" customWidth="1"/>
    <col min="12807" max="12807" width="19.7109375" style="52" customWidth="1"/>
    <col min="12808" max="12808" width="12.7109375" style="52" bestFit="1" customWidth="1"/>
    <col min="12809" max="12809" width="2.28515625" style="52" customWidth="1"/>
    <col min="12810" max="12810" width="16.5703125" style="52" bestFit="1" customWidth="1"/>
    <col min="12811" max="13056" width="12.5703125" style="52"/>
    <col min="13057" max="13057" width="2.140625" style="52" customWidth="1"/>
    <col min="13058" max="13058" width="32.28515625" style="52" bestFit="1" customWidth="1"/>
    <col min="13059" max="13059" width="2.28515625" style="52" customWidth="1"/>
    <col min="13060" max="13060" width="16.85546875" style="52" bestFit="1" customWidth="1"/>
    <col min="13061" max="13061" width="12.5703125" style="52"/>
    <col min="13062" max="13062" width="2.28515625" style="52" customWidth="1"/>
    <col min="13063" max="13063" width="19.7109375" style="52" customWidth="1"/>
    <col min="13064" max="13064" width="12.7109375" style="52" bestFit="1" customWidth="1"/>
    <col min="13065" max="13065" width="2.28515625" style="52" customWidth="1"/>
    <col min="13066" max="13066" width="16.5703125" style="52" bestFit="1" customWidth="1"/>
    <col min="13067" max="13312" width="12.5703125" style="52"/>
    <col min="13313" max="13313" width="2.140625" style="52" customWidth="1"/>
    <col min="13314" max="13314" width="32.28515625" style="52" bestFit="1" customWidth="1"/>
    <col min="13315" max="13315" width="2.28515625" style="52" customWidth="1"/>
    <col min="13316" max="13316" width="16.85546875" style="52" bestFit="1" customWidth="1"/>
    <col min="13317" max="13317" width="12.5703125" style="52"/>
    <col min="13318" max="13318" width="2.28515625" style="52" customWidth="1"/>
    <col min="13319" max="13319" width="19.7109375" style="52" customWidth="1"/>
    <col min="13320" max="13320" width="12.7109375" style="52" bestFit="1" customWidth="1"/>
    <col min="13321" max="13321" width="2.28515625" style="52" customWidth="1"/>
    <col min="13322" max="13322" width="16.5703125" style="52" bestFit="1" customWidth="1"/>
    <col min="13323" max="13568" width="12.5703125" style="52"/>
    <col min="13569" max="13569" width="2.140625" style="52" customWidth="1"/>
    <col min="13570" max="13570" width="32.28515625" style="52" bestFit="1" customWidth="1"/>
    <col min="13571" max="13571" width="2.28515625" style="52" customWidth="1"/>
    <col min="13572" max="13572" width="16.85546875" style="52" bestFit="1" customWidth="1"/>
    <col min="13573" max="13573" width="12.5703125" style="52"/>
    <col min="13574" max="13574" width="2.28515625" style="52" customWidth="1"/>
    <col min="13575" max="13575" width="19.7109375" style="52" customWidth="1"/>
    <col min="13576" max="13576" width="12.7109375" style="52" bestFit="1" customWidth="1"/>
    <col min="13577" max="13577" width="2.28515625" style="52" customWidth="1"/>
    <col min="13578" max="13578" width="16.5703125" style="52" bestFit="1" customWidth="1"/>
    <col min="13579" max="13824" width="12.5703125" style="52"/>
    <col min="13825" max="13825" width="2.140625" style="52" customWidth="1"/>
    <col min="13826" max="13826" width="32.28515625" style="52" bestFit="1" customWidth="1"/>
    <col min="13827" max="13827" width="2.28515625" style="52" customWidth="1"/>
    <col min="13828" max="13828" width="16.85546875" style="52" bestFit="1" customWidth="1"/>
    <col min="13829" max="13829" width="12.5703125" style="52"/>
    <col min="13830" max="13830" width="2.28515625" style="52" customWidth="1"/>
    <col min="13831" max="13831" width="19.7109375" style="52" customWidth="1"/>
    <col min="13832" max="13832" width="12.7109375" style="52" bestFit="1" customWidth="1"/>
    <col min="13833" max="13833" width="2.28515625" style="52" customWidth="1"/>
    <col min="13834" max="13834" width="16.5703125" style="52" bestFit="1" customWidth="1"/>
    <col min="13835" max="14080" width="12.5703125" style="52"/>
    <col min="14081" max="14081" width="2.140625" style="52" customWidth="1"/>
    <col min="14082" max="14082" width="32.28515625" style="52" bestFit="1" customWidth="1"/>
    <col min="14083" max="14083" width="2.28515625" style="52" customWidth="1"/>
    <col min="14084" max="14084" width="16.85546875" style="52" bestFit="1" customWidth="1"/>
    <col min="14085" max="14085" width="12.5703125" style="52"/>
    <col min="14086" max="14086" width="2.28515625" style="52" customWidth="1"/>
    <col min="14087" max="14087" width="19.7109375" style="52" customWidth="1"/>
    <col min="14088" max="14088" width="12.7109375" style="52" bestFit="1" customWidth="1"/>
    <col min="14089" max="14089" width="2.28515625" style="52" customWidth="1"/>
    <col min="14090" max="14090" width="16.5703125" style="52" bestFit="1" customWidth="1"/>
    <col min="14091" max="14336" width="12.5703125" style="52"/>
    <col min="14337" max="14337" width="2.140625" style="52" customWidth="1"/>
    <col min="14338" max="14338" width="32.28515625" style="52" bestFit="1" customWidth="1"/>
    <col min="14339" max="14339" width="2.28515625" style="52" customWidth="1"/>
    <col min="14340" max="14340" width="16.85546875" style="52" bestFit="1" customWidth="1"/>
    <col min="14341" max="14341" width="12.5703125" style="52"/>
    <col min="14342" max="14342" width="2.28515625" style="52" customWidth="1"/>
    <col min="14343" max="14343" width="19.7109375" style="52" customWidth="1"/>
    <col min="14344" max="14344" width="12.7109375" style="52" bestFit="1" customWidth="1"/>
    <col min="14345" max="14345" width="2.28515625" style="52" customWidth="1"/>
    <col min="14346" max="14346" width="16.5703125" style="52" bestFit="1" customWidth="1"/>
    <col min="14347" max="14592" width="12.5703125" style="52"/>
    <col min="14593" max="14593" width="2.140625" style="52" customWidth="1"/>
    <col min="14594" max="14594" width="32.28515625" style="52" bestFit="1" customWidth="1"/>
    <col min="14595" max="14595" width="2.28515625" style="52" customWidth="1"/>
    <col min="14596" max="14596" width="16.85546875" style="52" bestFit="1" customWidth="1"/>
    <col min="14597" max="14597" width="12.5703125" style="52"/>
    <col min="14598" max="14598" width="2.28515625" style="52" customWidth="1"/>
    <col min="14599" max="14599" width="19.7109375" style="52" customWidth="1"/>
    <col min="14600" max="14600" width="12.7109375" style="52" bestFit="1" customWidth="1"/>
    <col min="14601" max="14601" width="2.28515625" style="52" customWidth="1"/>
    <col min="14602" max="14602" width="16.5703125" style="52" bestFit="1" customWidth="1"/>
    <col min="14603" max="14848" width="12.5703125" style="52"/>
    <col min="14849" max="14849" width="2.140625" style="52" customWidth="1"/>
    <col min="14850" max="14850" width="32.28515625" style="52" bestFit="1" customWidth="1"/>
    <col min="14851" max="14851" width="2.28515625" style="52" customWidth="1"/>
    <col min="14852" max="14852" width="16.85546875" style="52" bestFit="1" customWidth="1"/>
    <col min="14853" max="14853" width="12.5703125" style="52"/>
    <col min="14854" max="14854" width="2.28515625" style="52" customWidth="1"/>
    <col min="14855" max="14855" width="19.7109375" style="52" customWidth="1"/>
    <col min="14856" max="14856" width="12.7109375" style="52" bestFit="1" customWidth="1"/>
    <col min="14857" max="14857" width="2.28515625" style="52" customWidth="1"/>
    <col min="14858" max="14858" width="16.5703125" style="52" bestFit="1" customWidth="1"/>
    <col min="14859" max="15104" width="12.5703125" style="52"/>
    <col min="15105" max="15105" width="2.140625" style="52" customWidth="1"/>
    <col min="15106" max="15106" width="32.28515625" style="52" bestFit="1" customWidth="1"/>
    <col min="15107" max="15107" width="2.28515625" style="52" customWidth="1"/>
    <col min="15108" max="15108" width="16.85546875" style="52" bestFit="1" customWidth="1"/>
    <col min="15109" max="15109" width="12.5703125" style="52"/>
    <col min="15110" max="15110" width="2.28515625" style="52" customWidth="1"/>
    <col min="15111" max="15111" width="19.7109375" style="52" customWidth="1"/>
    <col min="15112" max="15112" width="12.7109375" style="52" bestFit="1" customWidth="1"/>
    <col min="15113" max="15113" width="2.28515625" style="52" customWidth="1"/>
    <col min="15114" max="15114" width="16.5703125" style="52" bestFit="1" customWidth="1"/>
    <col min="15115" max="15360" width="12.5703125" style="52"/>
    <col min="15361" max="15361" width="2.140625" style="52" customWidth="1"/>
    <col min="15362" max="15362" width="32.28515625" style="52" bestFit="1" customWidth="1"/>
    <col min="15363" max="15363" width="2.28515625" style="52" customWidth="1"/>
    <col min="15364" max="15364" width="16.85546875" style="52" bestFit="1" customWidth="1"/>
    <col min="15365" max="15365" width="12.5703125" style="52"/>
    <col min="15366" max="15366" width="2.28515625" style="52" customWidth="1"/>
    <col min="15367" max="15367" width="19.7109375" style="52" customWidth="1"/>
    <col min="15368" max="15368" width="12.7109375" style="52" bestFit="1" customWidth="1"/>
    <col min="15369" max="15369" width="2.28515625" style="52" customWidth="1"/>
    <col min="15370" max="15370" width="16.5703125" style="52" bestFit="1" customWidth="1"/>
    <col min="15371" max="15616" width="12.5703125" style="52"/>
    <col min="15617" max="15617" width="2.140625" style="52" customWidth="1"/>
    <col min="15618" max="15618" width="32.28515625" style="52" bestFit="1" customWidth="1"/>
    <col min="15619" max="15619" width="2.28515625" style="52" customWidth="1"/>
    <col min="15620" max="15620" width="16.85546875" style="52" bestFit="1" customWidth="1"/>
    <col min="15621" max="15621" width="12.5703125" style="52"/>
    <col min="15622" max="15622" width="2.28515625" style="52" customWidth="1"/>
    <col min="15623" max="15623" width="19.7109375" style="52" customWidth="1"/>
    <col min="15624" max="15624" width="12.7109375" style="52" bestFit="1" customWidth="1"/>
    <col min="15625" max="15625" width="2.28515625" style="52" customWidth="1"/>
    <col min="15626" max="15626" width="16.5703125" style="52" bestFit="1" customWidth="1"/>
    <col min="15627" max="15872" width="12.5703125" style="52"/>
    <col min="15873" max="15873" width="2.140625" style="52" customWidth="1"/>
    <col min="15874" max="15874" width="32.28515625" style="52" bestFit="1" customWidth="1"/>
    <col min="15875" max="15875" width="2.28515625" style="52" customWidth="1"/>
    <col min="15876" max="15876" width="16.85546875" style="52" bestFit="1" customWidth="1"/>
    <col min="15877" max="15877" width="12.5703125" style="52"/>
    <col min="15878" max="15878" width="2.28515625" style="52" customWidth="1"/>
    <col min="15879" max="15879" width="19.7109375" style="52" customWidth="1"/>
    <col min="15880" max="15880" width="12.7109375" style="52" bestFit="1" customWidth="1"/>
    <col min="15881" max="15881" width="2.28515625" style="52" customWidth="1"/>
    <col min="15882" max="15882" width="16.5703125" style="52" bestFit="1" customWidth="1"/>
    <col min="15883" max="16128" width="12.5703125" style="52"/>
    <col min="16129" max="16129" width="2.140625" style="52" customWidth="1"/>
    <col min="16130" max="16130" width="32.28515625" style="52" bestFit="1" customWidth="1"/>
    <col min="16131" max="16131" width="2.28515625" style="52" customWidth="1"/>
    <col min="16132" max="16132" width="16.85546875" style="52" bestFit="1" customWidth="1"/>
    <col min="16133" max="16133" width="12.5703125" style="52"/>
    <col min="16134" max="16134" width="2.28515625" style="52" customWidth="1"/>
    <col min="16135" max="16135" width="19.7109375" style="52" customWidth="1"/>
    <col min="16136" max="16136" width="12.7109375" style="52" bestFit="1" customWidth="1"/>
    <col min="16137" max="16137" width="2.28515625" style="52" customWidth="1"/>
    <col min="16138" max="16138" width="16.5703125" style="52" bestFit="1" customWidth="1"/>
    <col min="16139" max="16384" width="12.5703125" style="52"/>
  </cols>
  <sheetData>
    <row r="1" spans="2:54" s="48" customFormat="1" x14ac:dyDescent="0.25">
      <c r="B1" s="47" t="s">
        <v>31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</row>
    <row r="2" spans="2:54" s="48" customFormat="1" x14ac:dyDescent="0.25">
      <c r="B2" s="47" t="s">
        <v>140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</row>
    <row r="3" spans="2:54" s="48" customFormat="1" x14ac:dyDescent="0.25">
      <c r="B3" s="47" t="s">
        <v>165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</row>
    <row r="4" spans="2:54" s="48" customFormat="1" ht="15.75" x14ac:dyDescent="0.25">
      <c r="B4" s="49" t="s">
        <v>115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</row>
    <row r="5" spans="2:54" ht="15.75" x14ac:dyDescent="0.25">
      <c r="B5" s="50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</row>
    <row r="6" spans="2:54" ht="15.75" x14ac:dyDescent="0.25">
      <c r="B6" s="50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</row>
    <row r="7" spans="2:54" x14ac:dyDescent="0.25"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</row>
    <row r="8" spans="2:54" x14ac:dyDescent="0.25">
      <c r="B8" s="53"/>
      <c r="C8" s="51"/>
      <c r="D8" s="54" t="s">
        <v>32</v>
      </c>
      <c r="E8" s="54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</row>
    <row r="9" spans="2:54" x14ac:dyDescent="0.25">
      <c r="B9" s="51"/>
      <c r="C9" s="51"/>
      <c r="D9" s="54" t="s">
        <v>33</v>
      </c>
      <c r="E9" s="54"/>
      <c r="F9" s="51"/>
      <c r="G9" s="55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</row>
    <row r="10" spans="2:54" x14ac:dyDescent="0.25">
      <c r="B10" s="56" t="s">
        <v>34</v>
      </c>
      <c r="C10" s="51"/>
      <c r="D10" s="57" t="s">
        <v>35</v>
      </c>
      <c r="E10" s="57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</row>
    <row r="11" spans="2:54" x14ac:dyDescent="0.25">
      <c r="B11" s="51" t="s">
        <v>36</v>
      </c>
      <c r="C11" s="51"/>
      <c r="D11" s="58">
        <f>'Billing Units'!F15</f>
        <v>868908</v>
      </c>
      <c r="E11" s="59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</row>
    <row r="12" spans="2:54" x14ac:dyDescent="0.25">
      <c r="B12" s="51" t="s">
        <v>37</v>
      </c>
      <c r="C12" s="51"/>
      <c r="D12" s="58">
        <f>'Billing Units'!G15</f>
        <v>9205057207.3266869</v>
      </c>
      <c r="E12" s="59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</row>
    <row r="13" spans="2:54" x14ac:dyDescent="0.25">
      <c r="B13" s="51"/>
      <c r="C13" s="51"/>
      <c r="D13" s="58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</row>
    <row r="14" spans="2:54" x14ac:dyDescent="0.25">
      <c r="B14" s="51" t="s">
        <v>75</v>
      </c>
      <c r="D14" s="58">
        <f>'Billing Units'!H15</f>
        <v>31601870.520784218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</row>
    <row r="15" spans="2:54" x14ac:dyDescent="0.25">
      <c r="B15" s="51" t="s">
        <v>108</v>
      </c>
      <c r="D15" s="159">
        <f>'Billing Units'!I14</f>
        <v>2313701.6212241119</v>
      </c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</row>
    <row r="16" spans="2:54" x14ac:dyDescent="0.25">
      <c r="B16" s="51"/>
      <c r="D16" s="159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</row>
    <row r="17" spans="2:54" x14ac:dyDescent="0.25">
      <c r="B17" s="51"/>
      <c r="C17" s="51"/>
      <c r="D17" s="60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</row>
    <row r="18" spans="2:54" x14ac:dyDescent="0.25">
      <c r="B18" s="51"/>
      <c r="C18" s="51"/>
      <c r="D18" s="61" t="s">
        <v>39</v>
      </c>
      <c r="E18" s="62"/>
      <c r="F18" s="62"/>
      <c r="G18" s="62"/>
      <c r="H18" s="62"/>
      <c r="I18" s="62"/>
      <c r="J18" s="62"/>
      <c r="K18" s="63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</row>
    <row r="19" spans="2:54" x14ac:dyDescent="0.25">
      <c r="B19" s="51"/>
      <c r="C19" s="51"/>
      <c r="D19" s="249" t="s">
        <v>40</v>
      </c>
      <c r="E19" s="250"/>
      <c r="G19" s="64" t="s">
        <v>41</v>
      </c>
      <c r="H19" s="65"/>
      <c r="J19" s="64" t="s">
        <v>41</v>
      </c>
      <c r="K19" s="65"/>
      <c r="L19" s="51"/>
      <c r="M19" s="51"/>
      <c r="N19" s="51"/>
      <c r="O19" s="66"/>
      <c r="P19" s="66"/>
      <c r="Q19" s="66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</row>
    <row r="20" spans="2:54" x14ac:dyDescent="0.25">
      <c r="B20" s="51"/>
      <c r="C20" s="51"/>
      <c r="D20" s="67" t="s">
        <v>42</v>
      </c>
      <c r="E20" s="68"/>
      <c r="F20" s="51"/>
      <c r="G20" s="67" t="s">
        <v>43</v>
      </c>
      <c r="H20" s="68"/>
      <c r="J20" s="67" t="s">
        <v>44</v>
      </c>
      <c r="K20" s="68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</row>
    <row r="21" spans="2:54" x14ac:dyDescent="0.25">
      <c r="B21" s="56" t="s">
        <v>45</v>
      </c>
      <c r="C21" s="51"/>
      <c r="D21" s="69" t="s">
        <v>46</v>
      </c>
      <c r="E21" s="70" t="s">
        <v>47</v>
      </c>
      <c r="F21" s="51"/>
      <c r="G21" s="69" t="s">
        <v>46</v>
      </c>
      <c r="H21" s="70" t="s">
        <v>48</v>
      </c>
      <c r="I21" s="51"/>
      <c r="J21" s="69" t="s">
        <v>46</v>
      </c>
      <c r="K21" s="70" t="s">
        <v>49</v>
      </c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</row>
    <row r="22" spans="2:54" x14ac:dyDescent="0.25">
      <c r="B22" s="51" t="s">
        <v>109</v>
      </c>
      <c r="C22" s="51"/>
      <c r="D22" s="71">
        <v>0</v>
      </c>
      <c r="E22" s="72">
        <v>0</v>
      </c>
      <c r="F22" s="51"/>
      <c r="G22" s="71">
        <v>0</v>
      </c>
      <c r="H22" s="72">
        <v>0</v>
      </c>
      <c r="I22" s="51"/>
      <c r="J22" s="71">
        <v>0</v>
      </c>
      <c r="K22" s="72">
        <f>IF(J22=0,J22,ROUND(J22/G$14,4))</f>
        <v>0</v>
      </c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</row>
    <row r="23" spans="2:54" x14ac:dyDescent="0.25">
      <c r="B23" s="156" t="s">
        <v>113</v>
      </c>
      <c r="C23" s="51"/>
      <c r="D23" s="73"/>
      <c r="E23" s="83"/>
      <c r="F23" s="51"/>
      <c r="G23" s="71"/>
      <c r="H23" s="154"/>
      <c r="I23" s="51"/>
      <c r="J23" s="71"/>
      <c r="K23" s="154">
        <f>ROUND(J23/D15,3)</f>
        <v>0</v>
      </c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</row>
    <row r="24" spans="2:54" x14ac:dyDescent="0.25">
      <c r="B24" s="156" t="s">
        <v>114</v>
      </c>
      <c r="C24" s="51"/>
      <c r="D24" s="73"/>
      <c r="E24" s="83"/>
      <c r="F24" s="51"/>
      <c r="G24" s="71"/>
      <c r="H24" s="154"/>
      <c r="I24" s="51"/>
      <c r="J24" s="71"/>
      <c r="K24" s="154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</row>
    <row r="25" spans="2:54" x14ac:dyDescent="0.25">
      <c r="B25" s="51" t="s">
        <v>51</v>
      </c>
      <c r="C25" s="51"/>
      <c r="D25" s="73"/>
      <c r="E25" s="74"/>
      <c r="F25" s="51"/>
      <c r="G25" s="75"/>
      <c r="H25" s="76">
        <f>IF(G25=0,G25,ROUND(G25/D$13,6))</f>
        <v>0</v>
      </c>
      <c r="I25" s="51"/>
      <c r="J25" s="75">
        <f>K25*D14</f>
        <v>153869507.56569836</v>
      </c>
      <c r="K25" s="153">
        <f>'Rate Summary'!D19</f>
        <v>4.8689999999999998</v>
      </c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</row>
    <row r="26" spans="2:54" x14ac:dyDescent="0.25">
      <c r="B26" s="51" t="s">
        <v>52</v>
      </c>
      <c r="C26" s="51"/>
      <c r="D26" s="77"/>
      <c r="E26" s="78"/>
      <c r="F26" s="51"/>
      <c r="G26" s="79"/>
      <c r="H26" s="78"/>
      <c r="I26" s="51"/>
      <c r="J26" s="73"/>
      <c r="K26" s="80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</row>
    <row r="27" spans="2:54" x14ac:dyDescent="0.25">
      <c r="B27" s="51" t="s">
        <v>53</v>
      </c>
      <c r="C27" s="51"/>
      <c r="D27" s="81">
        <f>E27*D11</f>
        <v>11009064.359999999</v>
      </c>
      <c r="E27" s="74">
        <f>'Rate Summary'!D18</f>
        <v>12.67</v>
      </c>
      <c r="F27" s="51"/>
      <c r="G27" s="82">
        <v>0</v>
      </c>
      <c r="H27" s="83">
        <v>0</v>
      </c>
      <c r="I27" s="51"/>
      <c r="J27" s="82">
        <v>0</v>
      </c>
      <c r="K27" s="83">
        <v>0</v>
      </c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</row>
    <row r="28" spans="2:54" x14ac:dyDescent="0.25">
      <c r="B28" s="51" t="s">
        <v>54</v>
      </c>
      <c r="C28" s="51"/>
      <c r="D28" s="79"/>
      <c r="E28" s="84"/>
      <c r="F28" s="51"/>
      <c r="G28" s="73"/>
      <c r="H28" s="80"/>
      <c r="I28" s="85"/>
      <c r="J28" s="73"/>
      <c r="K28" s="86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</row>
    <row r="29" spans="2:54" x14ac:dyDescent="0.25">
      <c r="B29" s="51" t="s">
        <v>55</v>
      </c>
      <c r="C29" s="51"/>
      <c r="D29" s="81"/>
      <c r="E29" s="87">
        <f>IF(D29=0,D29,ROUND(D29/D$11,2))</f>
        <v>0</v>
      </c>
      <c r="F29" s="51"/>
      <c r="G29" s="82">
        <v>0</v>
      </c>
      <c r="H29" s="83">
        <v>0</v>
      </c>
      <c r="I29" s="51"/>
      <c r="J29" s="82"/>
      <c r="K29" s="83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</row>
    <row r="30" spans="2:54" x14ac:dyDescent="0.25">
      <c r="B30" s="51" t="s">
        <v>56</v>
      </c>
      <c r="C30" s="51"/>
      <c r="D30" s="88">
        <v>0</v>
      </c>
      <c r="E30" s="72">
        <v>0</v>
      </c>
      <c r="F30" s="51"/>
      <c r="G30" s="71">
        <v>0</v>
      </c>
      <c r="H30" s="72">
        <v>0</v>
      </c>
      <c r="I30" s="51"/>
      <c r="J30" s="71">
        <v>0</v>
      </c>
      <c r="K30" s="72">
        <v>0</v>
      </c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</row>
    <row r="31" spans="2:54" x14ac:dyDescent="0.25">
      <c r="B31" s="51" t="s">
        <v>57</v>
      </c>
      <c r="C31" s="51"/>
      <c r="D31" s="79"/>
      <c r="E31" s="78"/>
      <c r="F31" s="51"/>
      <c r="G31" s="73"/>
      <c r="H31" s="80"/>
      <c r="I31" s="85"/>
      <c r="J31" s="73"/>
      <c r="K31" s="86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</row>
    <row r="32" spans="2:54" x14ac:dyDescent="0.25">
      <c r="B32" s="51" t="s">
        <v>58</v>
      </c>
      <c r="C32" s="51"/>
      <c r="D32" s="81">
        <f>E32*D11</f>
        <v>1755194.16</v>
      </c>
      <c r="E32" s="89">
        <f>'Rate Summary'!D17</f>
        <v>2.02</v>
      </c>
      <c r="F32" s="51"/>
      <c r="G32" s="82">
        <v>0</v>
      </c>
      <c r="H32" s="83">
        <v>0</v>
      </c>
      <c r="I32" s="51"/>
      <c r="J32" s="82"/>
      <c r="K32" s="83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</row>
    <row r="33" spans="2:54" x14ac:dyDescent="0.25">
      <c r="B33" s="90" t="s">
        <v>59</v>
      </c>
      <c r="C33" s="51"/>
      <c r="D33" s="81">
        <f>IF(SUM(D22:D32)&lt;1,D22,SUM(D22:D32))</f>
        <v>12764258.52</v>
      </c>
      <c r="E33" s="91">
        <f>SUM(E22:E32)</f>
        <v>14.69</v>
      </c>
      <c r="F33" s="92"/>
      <c r="G33" s="81">
        <f>IF(SUM(G22:G32)&lt;1,G22,SUM(G22:G32))</f>
        <v>0</v>
      </c>
      <c r="H33" s="93">
        <f>SUM(H22:H32)</f>
        <v>0</v>
      </c>
      <c r="I33" s="94"/>
      <c r="J33" s="71">
        <f>IF(SUM(J22:J32)&lt;1,J22,SUM(J22:J32))</f>
        <v>153869507.56569836</v>
      </c>
      <c r="K33" s="154">
        <f>K25</f>
        <v>4.8689999999999998</v>
      </c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</row>
    <row r="34" spans="2:54" ht="15.75" thickBot="1" x14ac:dyDescent="0.3"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</row>
    <row r="35" spans="2:54" ht="16.5" thickTop="1" x14ac:dyDescent="0.25">
      <c r="B35" s="51"/>
      <c r="C35" s="51"/>
      <c r="D35" s="77" t="s">
        <v>45</v>
      </c>
      <c r="E35" s="51"/>
      <c r="F35" s="51"/>
      <c r="G35" s="95" t="s">
        <v>60</v>
      </c>
      <c r="H35" s="96"/>
      <c r="I35" s="96"/>
      <c r="J35" s="97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</row>
    <row r="36" spans="2:54" x14ac:dyDescent="0.25">
      <c r="B36" s="51"/>
      <c r="C36" s="51"/>
      <c r="D36" s="98" t="s">
        <v>61</v>
      </c>
      <c r="E36" s="51"/>
      <c r="F36" s="51"/>
      <c r="G36" s="99"/>
      <c r="H36" s="100" t="s">
        <v>62</v>
      </c>
      <c r="I36" s="85"/>
      <c r="J36" s="101" t="s">
        <v>63</v>
      </c>
      <c r="K36" s="54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</row>
    <row r="37" spans="2:54" x14ac:dyDescent="0.25">
      <c r="B37" s="56" t="s">
        <v>45</v>
      </c>
      <c r="C37" s="51"/>
      <c r="D37" s="69" t="s">
        <v>46</v>
      </c>
      <c r="E37" s="51"/>
      <c r="F37" s="51"/>
      <c r="G37" s="102" t="s">
        <v>7</v>
      </c>
      <c r="H37" s="103" t="s">
        <v>64</v>
      </c>
      <c r="I37" s="85"/>
      <c r="J37" s="104" t="s">
        <v>65</v>
      </c>
      <c r="K37" s="57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</row>
    <row r="38" spans="2:54" x14ac:dyDescent="0.25">
      <c r="B38" s="51" t="s">
        <v>50</v>
      </c>
      <c r="C38" s="51"/>
      <c r="D38" s="105">
        <f>J23+J24</f>
        <v>0</v>
      </c>
      <c r="E38" s="51"/>
      <c r="F38" s="51"/>
      <c r="G38" s="106"/>
      <c r="H38" s="85"/>
      <c r="I38" s="85"/>
      <c r="J38" s="107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</row>
    <row r="39" spans="2:54" x14ac:dyDescent="0.25">
      <c r="B39" s="51" t="s">
        <v>51</v>
      </c>
      <c r="C39" s="51"/>
      <c r="D39" s="108">
        <f>D25+G25+J25</f>
        <v>153869507.56569836</v>
      </c>
      <c r="E39" s="51"/>
      <c r="F39" s="51"/>
      <c r="G39" s="109" t="s">
        <v>66</v>
      </c>
      <c r="H39" s="110">
        <f>E33</f>
        <v>14.69</v>
      </c>
      <c r="I39" s="85"/>
      <c r="J39" s="111">
        <f>ROUND(+H39*D11,0)</f>
        <v>12764259</v>
      </c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</row>
    <row r="40" spans="2:54" x14ac:dyDescent="0.25">
      <c r="B40" s="51"/>
      <c r="C40" s="51"/>
      <c r="D40" s="112"/>
      <c r="E40" s="51"/>
      <c r="F40" s="51"/>
      <c r="G40" s="109"/>
      <c r="H40" s="110"/>
      <c r="I40" s="85"/>
      <c r="J40" s="11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</row>
    <row r="41" spans="2:54" x14ac:dyDescent="0.25">
      <c r="B41" s="51"/>
      <c r="C41" s="51"/>
      <c r="D41" s="112"/>
      <c r="E41" s="51"/>
      <c r="F41" s="51"/>
      <c r="G41" s="106" t="s">
        <v>112</v>
      </c>
      <c r="H41" s="110">
        <f>K23</f>
        <v>0</v>
      </c>
      <c r="I41" s="85" t="s">
        <v>67</v>
      </c>
      <c r="J41" s="111">
        <f>ROUND(+H41*D15,0)</f>
        <v>0</v>
      </c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</row>
    <row r="42" spans="2:54" x14ac:dyDescent="0.25">
      <c r="B42" s="51" t="s">
        <v>52</v>
      </c>
      <c r="C42" s="51"/>
      <c r="D42" s="112"/>
      <c r="E42" s="51"/>
      <c r="F42" s="51"/>
      <c r="G42" s="106" t="s">
        <v>111</v>
      </c>
      <c r="H42" s="110">
        <f>K24</f>
        <v>0</v>
      </c>
      <c r="I42" s="85" t="s">
        <v>67</v>
      </c>
      <c r="J42" s="111">
        <f>ROUND(+H42*D16,0)</f>
        <v>0</v>
      </c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</row>
    <row r="43" spans="2:54" x14ac:dyDescent="0.25">
      <c r="B43" s="51" t="s">
        <v>53</v>
      </c>
      <c r="C43" s="51"/>
      <c r="D43" s="81">
        <f>D27+G27+J27</f>
        <v>11009064.359999999</v>
      </c>
      <c r="E43" s="51"/>
      <c r="F43" s="51"/>
      <c r="G43" s="106" t="s">
        <v>73</v>
      </c>
      <c r="H43" s="110">
        <f>K25</f>
        <v>4.8689999999999998</v>
      </c>
      <c r="I43" s="85" t="s">
        <v>67</v>
      </c>
      <c r="J43" s="114">
        <f>ROUND(+H43*D14,0)</f>
        <v>153869508</v>
      </c>
      <c r="K43" s="116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</row>
    <row r="44" spans="2:54" ht="15.75" thickBot="1" x14ac:dyDescent="0.3">
      <c r="B44" s="51" t="s">
        <v>54</v>
      </c>
      <c r="C44" s="51"/>
      <c r="D44" s="112"/>
      <c r="E44" s="51"/>
      <c r="F44" s="51"/>
      <c r="G44" s="106" t="s">
        <v>68</v>
      </c>
      <c r="H44" s="85"/>
      <c r="I44" s="85"/>
      <c r="J44" s="115">
        <f>SUM(J39:J43)</f>
        <v>166633767</v>
      </c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</row>
    <row r="45" spans="2:54" ht="15.75" thickTop="1" x14ac:dyDescent="0.25">
      <c r="B45" s="51" t="s">
        <v>55</v>
      </c>
      <c r="C45" s="51"/>
      <c r="D45" s="81">
        <f>D29+G29+J29</f>
        <v>0</v>
      </c>
      <c r="E45" s="51"/>
      <c r="F45" s="51"/>
      <c r="G45" s="106"/>
      <c r="H45" s="85"/>
      <c r="I45" s="85"/>
      <c r="J45" s="117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</row>
    <row r="46" spans="2:54" x14ac:dyDescent="0.25">
      <c r="B46" s="51" t="s">
        <v>56</v>
      </c>
      <c r="C46" s="51"/>
      <c r="D46" s="88">
        <v>0</v>
      </c>
      <c r="E46" s="51"/>
      <c r="F46" s="51"/>
      <c r="G46" s="118" t="s">
        <v>74</v>
      </c>
      <c r="H46" s="85"/>
      <c r="I46" s="85"/>
      <c r="J46" s="107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</row>
    <row r="47" spans="2:54" ht="15.75" thickBot="1" x14ac:dyDescent="0.3">
      <c r="B47" s="51" t="s">
        <v>57</v>
      </c>
      <c r="C47" s="51"/>
      <c r="D47" s="112"/>
      <c r="E47" s="51"/>
      <c r="F47" s="51"/>
      <c r="G47" s="119"/>
      <c r="H47" s="120"/>
      <c r="I47" s="120"/>
      <c r="J47" s="12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</row>
    <row r="48" spans="2:54" ht="15.75" thickTop="1" x14ac:dyDescent="0.25">
      <c r="B48" s="51" t="s">
        <v>58</v>
      </c>
      <c r="C48" s="51"/>
      <c r="D48" s="81">
        <f>D32+G32+J32</f>
        <v>1755194.16</v>
      </c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</row>
    <row r="49" spans="2:54" x14ac:dyDescent="0.25">
      <c r="B49" s="90" t="s">
        <v>59</v>
      </c>
      <c r="C49" s="51"/>
      <c r="D49" s="81">
        <f>SUM(D38:D48)</f>
        <v>166633766.08569834</v>
      </c>
      <c r="E49" s="51"/>
      <c r="F49" s="51"/>
      <c r="G49" s="51"/>
      <c r="H49" s="51"/>
      <c r="I49" s="51"/>
      <c r="J49" s="152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</row>
    <row r="50" spans="2:54" x14ac:dyDescent="0.25"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</row>
    <row r="51" spans="2:54" x14ac:dyDescent="0.25">
      <c r="B51" s="51"/>
      <c r="C51" s="51"/>
      <c r="D51" s="152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</row>
    <row r="52" spans="2:54" x14ac:dyDescent="0.25"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</row>
    <row r="53" spans="2:54" x14ac:dyDescent="0.25"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</row>
    <row r="54" spans="2:54" x14ac:dyDescent="0.25"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</row>
    <row r="55" spans="2:54" x14ac:dyDescent="0.25"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</row>
    <row r="56" spans="2:54" x14ac:dyDescent="0.25"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</row>
    <row r="57" spans="2:54" x14ac:dyDescent="0.25"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</row>
    <row r="58" spans="2:54" x14ac:dyDescent="0.25"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</row>
    <row r="59" spans="2:54" x14ac:dyDescent="0.25"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</row>
    <row r="60" spans="2:54" x14ac:dyDescent="0.25"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</row>
    <row r="61" spans="2:54" x14ac:dyDescent="0.25"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</row>
    <row r="62" spans="2:54" x14ac:dyDescent="0.25"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</row>
    <row r="63" spans="2:54" x14ac:dyDescent="0.25"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</row>
    <row r="64" spans="2:54" x14ac:dyDescent="0.25"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</row>
    <row r="65" spans="2:54" x14ac:dyDescent="0.25"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</row>
    <row r="66" spans="2:54" x14ac:dyDescent="0.25"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</row>
    <row r="67" spans="2:54" x14ac:dyDescent="0.25"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</row>
    <row r="68" spans="2:54" x14ac:dyDescent="0.25"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</row>
    <row r="69" spans="2:54" x14ac:dyDescent="0.25"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</row>
    <row r="70" spans="2:54" x14ac:dyDescent="0.25"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</row>
    <row r="71" spans="2:54" x14ac:dyDescent="0.25"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</row>
    <row r="72" spans="2:54" x14ac:dyDescent="0.25"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</row>
    <row r="73" spans="2:54" x14ac:dyDescent="0.25"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</row>
    <row r="74" spans="2:54" x14ac:dyDescent="0.25"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</row>
    <row r="75" spans="2:54" x14ac:dyDescent="0.25"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</row>
    <row r="76" spans="2:54" x14ac:dyDescent="0.25"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</row>
    <row r="77" spans="2:54" x14ac:dyDescent="0.25"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</row>
    <row r="78" spans="2:54" x14ac:dyDescent="0.25"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</row>
    <row r="79" spans="2:54" x14ac:dyDescent="0.25"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</row>
    <row r="80" spans="2:54" x14ac:dyDescent="0.25"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</row>
    <row r="81" spans="2:54" x14ac:dyDescent="0.25"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</row>
    <row r="82" spans="2:54" x14ac:dyDescent="0.25"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</row>
    <row r="83" spans="2:54" x14ac:dyDescent="0.25"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</row>
    <row r="84" spans="2:54" x14ac:dyDescent="0.25"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</row>
    <row r="85" spans="2:54" x14ac:dyDescent="0.25"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</row>
    <row r="86" spans="2:54" x14ac:dyDescent="0.25"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</row>
    <row r="87" spans="2:54" x14ac:dyDescent="0.25"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  <c r="BB87" s="51"/>
    </row>
    <row r="88" spans="2:54" x14ac:dyDescent="0.25"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  <c r="BB88" s="51"/>
    </row>
    <row r="89" spans="2:54" x14ac:dyDescent="0.25"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</row>
    <row r="90" spans="2:54" x14ac:dyDescent="0.25"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  <c r="AY90" s="51"/>
      <c r="AZ90" s="51"/>
      <c r="BA90" s="51"/>
      <c r="BB90" s="51"/>
    </row>
    <row r="91" spans="2:54" x14ac:dyDescent="0.25"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1"/>
      <c r="AE91" s="51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1"/>
      <c r="AV91" s="51"/>
      <c r="AW91" s="51"/>
      <c r="AX91" s="51"/>
      <c r="AY91" s="51"/>
      <c r="AZ91" s="51"/>
      <c r="BA91" s="51"/>
      <c r="BB91" s="51"/>
    </row>
    <row r="92" spans="2:54" x14ac:dyDescent="0.25"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/>
      <c r="AP92" s="51"/>
      <c r="AQ92" s="51"/>
      <c r="AR92" s="51"/>
      <c r="AS92" s="51"/>
      <c r="AT92" s="51"/>
      <c r="AU92" s="51"/>
      <c r="AV92" s="51"/>
      <c r="AW92" s="51"/>
      <c r="AX92" s="51"/>
      <c r="AY92" s="51"/>
      <c r="AZ92" s="51"/>
      <c r="BA92" s="51"/>
      <c r="BB92" s="51"/>
    </row>
    <row r="93" spans="2:54" x14ac:dyDescent="0.25"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1"/>
      <c r="AD93" s="51"/>
      <c r="AE93" s="51"/>
      <c r="AF93" s="51"/>
      <c r="AG93" s="51"/>
      <c r="AH93" s="51"/>
      <c r="AI93" s="51"/>
      <c r="AJ93" s="51"/>
      <c r="AK93" s="51"/>
      <c r="AL93" s="51"/>
      <c r="AM93" s="51"/>
      <c r="AN93" s="51"/>
      <c r="AO93" s="51"/>
      <c r="AP93" s="51"/>
      <c r="AQ93" s="51"/>
      <c r="AR93" s="51"/>
      <c r="AS93" s="51"/>
      <c r="AT93" s="51"/>
      <c r="AU93" s="51"/>
      <c r="AV93" s="51"/>
      <c r="AW93" s="51"/>
      <c r="AX93" s="51"/>
      <c r="AY93" s="51"/>
      <c r="AZ93" s="51"/>
      <c r="BA93" s="51"/>
      <c r="BB93" s="51"/>
    </row>
    <row r="94" spans="2:54" x14ac:dyDescent="0.25"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  <c r="AY94" s="51"/>
      <c r="AZ94" s="51"/>
      <c r="BA94" s="51"/>
      <c r="BB94" s="51"/>
    </row>
    <row r="95" spans="2:54" x14ac:dyDescent="0.25"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51"/>
      <c r="AG95" s="51"/>
      <c r="AH95" s="51"/>
      <c r="AI95" s="51"/>
      <c r="AJ95" s="51"/>
      <c r="AK95" s="51"/>
      <c r="AL95" s="51"/>
      <c r="AM95" s="51"/>
      <c r="AN95" s="51"/>
      <c r="AO95" s="51"/>
      <c r="AP95" s="51"/>
      <c r="AQ95" s="51"/>
      <c r="AR95" s="51"/>
      <c r="AS95" s="51"/>
      <c r="AT95" s="51"/>
      <c r="AU95" s="51"/>
      <c r="AV95" s="51"/>
      <c r="AW95" s="51"/>
      <c r="AX95" s="51"/>
      <c r="AY95" s="51"/>
      <c r="AZ95" s="51"/>
      <c r="BA95" s="51"/>
      <c r="BB95" s="51"/>
    </row>
    <row r="96" spans="2:54" x14ac:dyDescent="0.25"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51"/>
      <c r="AL96" s="51"/>
      <c r="AM96" s="51"/>
      <c r="AN96" s="51"/>
      <c r="AO96" s="51"/>
      <c r="AP96" s="51"/>
      <c r="AQ96" s="51"/>
      <c r="AR96" s="51"/>
      <c r="AS96" s="51"/>
      <c r="AT96" s="51"/>
      <c r="AU96" s="51"/>
      <c r="AV96" s="51"/>
      <c r="AW96" s="51"/>
      <c r="AX96" s="51"/>
      <c r="AY96" s="51"/>
      <c r="AZ96" s="51"/>
      <c r="BA96" s="51"/>
      <c r="BB96" s="51"/>
    </row>
    <row r="97" spans="2:54" x14ac:dyDescent="0.25"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  <c r="AM97" s="51"/>
      <c r="AN97" s="51"/>
      <c r="AO97" s="51"/>
      <c r="AP97" s="51"/>
      <c r="AQ97" s="51"/>
      <c r="AR97" s="51"/>
      <c r="AS97" s="51"/>
      <c r="AT97" s="51"/>
      <c r="AU97" s="51"/>
      <c r="AV97" s="51"/>
      <c r="AW97" s="51"/>
      <c r="AX97" s="51"/>
      <c r="AY97" s="51"/>
      <c r="AZ97" s="51"/>
      <c r="BA97" s="51"/>
      <c r="BB97" s="51"/>
    </row>
    <row r="98" spans="2:54" x14ac:dyDescent="0.25">
      <c r="G98" s="51"/>
      <c r="H98" s="51"/>
      <c r="I98" s="51"/>
      <c r="J98" s="51"/>
    </row>
  </sheetData>
  <mergeCells count="1">
    <mergeCell ref="D19:E19"/>
  </mergeCells>
  <printOptions horizontalCentered="1"/>
  <pageMargins left="0.7" right="0.7" top="0.75" bottom="0.75" header="0.3" footer="0.3"/>
  <pageSetup scale="61" orientation="portrait" r:id="rId1"/>
  <headerFooter>
    <oddHeader>&amp;CPUBLIC UTILITY COMMISSION OF TEXAS
AEP TEXAS INC
SCHEDULE IV-J-7 PROOF OF REVENUE STATEMENT
TEST YEAR ENDING SEPTEMBER 30, 2023&amp;RSchedule IV-J-7
Proof of Revenue Statement at Present
&amp;A
Page &amp;P of &amp;N</oddHeader>
    <oddFooter>&amp;LSponsored by: Jennifer L. Jackson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231FF-1F8C-4794-85E4-F64FABA2DBB7}">
  <sheetPr>
    <pageSetUpPr fitToPage="1"/>
  </sheetPr>
  <dimension ref="B1:BB97"/>
  <sheetViews>
    <sheetView tabSelected="1" workbookViewId="0">
      <selection activeCell="B28" sqref="B28"/>
    </sheetView>
  </sheetViews>
  <sheetFormatPr defaultColWidth="12.5703125" defaultRowHeight="15" x14ac:dyDescent="0.25"/>
  <cols>
    <col min="1" max="1" width="2.140625" style="52" customWidth="1"/>
    <col min="2" max="2" width="32.28515625" style="52" bestFit="1" customWidth="1"/>
    <col min="3" max="3" width="2.28515625" style="52" customWidth="1"/>
    <col min="4" max="4" width="16.85546875" style="52" bestFit="1" customWidth="1"/>
    <col min="5" max="5" width="12.5703125" style="52"/>
    <col min="6" max="6" width="2.28515625" style="52" customWidth="1"/>
    <col min="7" max="7" width="32.7109375" style="52" customWidth="1"/>
    <col min="8" max="8" width="12.7109375" style="52" bestFit="1" customWidth="1"/>
    <col min="9" max="9" width="2.28515625" style="52" customWidth="1"/>
    <col min="10" max="10" width="16.5703125" style="52" bestFit="1" customWidth="1"/>
    <col min="11" max="256" width="12.5703125" style="52"/>
    <col min="257" max="257" width="2.140625" style="52" customWidth="1"/>
    <col min="258" max="258" width="32.28515625" style="52" bestFit="1" customWidth="1"/>
    <col min="259" max="259" width="2.28515625" style="52" customWidth="1"/>
    <col min="260" max="260" width="16.85546875" style="52" bestFit="1" customWidth="1"/>
    <col min="261" max="261" width="12.5703125" style="52"/>
    <col min="262" max="262" width="2.28515625" style="52" customWidth="1"/>
    <col min="263" max="263" width="19.7109375" style="52" customWidth="1"/>
    <col min="264" max="264" width="12.7109375" style="52" bestFit="1" customWidth="1"/>
    <col min="265" max="265" width="2.28515625" style="52" customWidth="1"/>
    <col min="266" max="266" width="16.5703125" style="52" bestFit="1" customWidth="1"/>
    <col min="267" max="512" width="12.5703125" style="52"/>
    <col min="513" max="513" width="2.140625" style="52" customWidth="1"/>
    <col min="514" max="514" width="32.28515625" style="52" bestFit="1" customWidth="1"/>
    <col min="515" max="515" width="2.28515625" style="52" customWidth="1"/>
    <col min="516" max="516" width="16.85546875" style="52" bestFit="1" customWidth="1"/>
    <col min="517" max="517" width="12.5703125" style="52"/>
    <col min="518" max="518" width="2.28515625" style="52" customWidth="1"/>
    <col min="519" max="519" width="19.7109375" style="52" customWidth="1"/>
    <col min="520" max="520" width="12.7109375" style="52" bestFit="1" customWidth="1"/>
    <col min="521" max="521" width="2.28515625" style="52" customWidth="1"/>
    <col min="522" max="522" width="16.5703125" style="52" bestFit="1" customWidth="1"/>
    <col min="523" max="768" width="12.5703125" style="52"/>
    <col min="769" max="769" width="2.140625" style="52" customWidth="1"/>
    <col min="770" max="770" width="32.28515625" style="52" bestFit="1" customWidth="1"/>
    <col min="771" max="771" width="2.28515625" style="52" customWidth="1"/>
    <col min="772" max="772" width="16.85546875" style="52" bestFit="1" customWidth="1"/>
    <col min="773" max="773" width="12.5703125" style="52"/>
    <col min="774" max="774" width="2.28515625" style="52" customWidth="1"/>
    <col min="775" max="775" width="19.7109375" style="52" customWidth="1"/>
    <col min="776" max="776" width="12.7109375" style="52" bestFit="1" customWidth="1"/>
    <col min="777" max="777" width="2.28515625" style="52" customWidth="1"/>
    <col min="778" max="778" width="16.5703125" style="52" bestFit="1" customWidth="1"/>
    <col min="779" max="1024" width="12.5703125" style="52"/>
    <col min="1025" max="1025" width="2.140625" style="52" customWidth="1"/>
    <col min="1026" max="1026" width="32.28515625" style="52" bestFit="1" customWidth="1"/>
    <col min="1027" max="1027" width="2.28515625" style="52" customWidth="1"/>
    <col min="1028" max="1028" width="16.85546875" style="52" bestFit="1" customWidth="1"/>
    <col min="1029" max="1029" width="12.5703125" style="52"/>
    <col min="1030" max="1030" width="2.28515625" style="52" customWidth="1"/>
    <col min="1031" max="1031" width="19.7109375" style="52" customWidth="1"/>
    <col min="1032" max="1032" width="12.7109375" style="52" bestFit="1" customWidth="1"/>
    <col min="1033" max="1033" width="2.28515625" style="52" customWidth="1"/>
    <col min="1034" max="1034" width="16.5703125" style="52" bestFit="1" customWidth="1"/>
    <col min="1035" max="1280" width="12.5703125" style="52"/>
    <col min="1281" max="1281" width="2.140625" style="52" customWidth="1"/>
    <col min="1282" max="1282" width="32.28515625" style="52" bestFit="1" customWidth="1"/>
    <col min="1283" max="1283" width="2.28515625" style="52" customWidth="1"/>
    <col min="1284" max="1284" width="16.85546875" style="52" bestFit="1" customWidth="1"/>
    <col min="1285" max="1285" width="12.5703125" style="52"/>
    <col min="1286" max="1286" width="2.28515625" style="52" customWidth="1"/>
    <col min="1287" max="1287" width="19.7109375" style="52" customWidth="1"/>
    <col min="1288" max="1288" width="12.7109375" style="52" bestFit="1" customWidth="1"/>
    <col min="1289" max="1289" width="2.28515625" style="52" customWidth="1"/>
    <col min="1290" max="1290" width="16.5703125" style="52" bestFit="1" customWidth="1"/>
    <col min="1291" max="1536" width="12.5703125" style="52"/>
    <col min="1537" max="1537" width="2.140625" style="52" customWidth="1"/>
    <col min="1538" max="1538" width="32.28515625" style="52" bestFit="1" customWidth="1"/>
    <col min="1539" max="1539" width="2.28515625" style="52" customWidth="1"/>
    <col min="1540" max="1540" width="16.85546875" style="52" bestFit="1" customWidth="1"/>
    <col min="1541" max="1541" width="12.5703125" style="52"/>
    <col min="1542" max="1542" width="2.28515625" style="52" customWidth="1"/>
    <col min="1543" max="1543" width="19.7109375" style="52" customWidth="1"/>
    <col min="1544" max="1544" width="12.7109375" style="52" bestFit="1" customWidth="1"/>
    <col min="1545" max="1545" width="2.28515625" style="52" customWidth="1"/>
    <col min="1546" max="1546" width="16.5703125" style="52" bestFit="1" customWidth="1"/>
    <col min="1547" max="1792" width="12.5703125" style="52"/>
    <col min="1793" max="1793" width="2.140625" style="52" customWidth="1"/>
    <col min="1794" max="1794" width="32.28515625" style="52" bestFit="1" customWidth="1"/>
    <col min="1795" max="1795" width="2.28515625" style="52" customWidth="1"/>
    <col min="1796" max="1796" width="16.85546875" style="52" bestFit="1" customWidth="1"/>
    <col min="1797" max="1797" width="12.5703125" style="52"/>
    <col min="1798" max="1798" width="2.28515625" style="52" customWidth="1"/>
    <col min="1799" max="1799" width="19.7109375" style="52" customWidth="1"/>
    <col min="1800" max="1800" width="12.7109375" style="52" bestFit="1" customWidth="1"/>
    <col min="1801" max="1801" width="2.28515625" style="52" customWidth="1"/>
    <col min="1802" max="1802" width="16.5703125" style="52" bestFit="1" customWidth="1"/>
    <col min="1803" max="2048" width="12.5703125" style="52"/>
    <col min="2049" max="2049" width="2.140625" style="52" customWidth="1"/>
    <col min="2050" max="2050" width="32.28515625" style="52" bestFit="1" customWidth="1"/>
    <col min="2051" max="2051" width="2.28515625" style="52" customWidth="1"/>
    <col min="2052" max="2052" width="16.85546875" style="52" bestFit="1" customWidth="1"/>
    <col min="2053" max="2053" width="12.5703125" style="52"/>
    <col min="2054" max="2054" width="2.28515625" style="52" customWidth="1"/>
    <col min="2055" max="2055" width="19.7109375" style="52" customWidth="1"/>
    <col min="2056" max="2056" width="12.7109375" style="52" bestFit="1" customWidth="1"/>
    <col min="2057" max="2057" width="2.28515625" style="52" customWidth="1"/>
    <col min="2058" max="2058" width="16.5703125" style="52" bestFit="1" customWidth="1"/>
    <col min="2059" max="2304" width="12.5703125" style="52"/>
    <col min="2305" max="2305" width="2.140625" style="52" customWidth="1"/>
    <col min="2306" max="2306" width="32.28515625" style="52" bestFit="1" customWidth="1"/>
    <col min="2307" max="2307" width="2.28515625" style="52" customWidth="1"/>
    <col min="2308" max="2308" width="16.85546875" style="52" bestFit="1" customWidth="1"/>
    <col min="2309" max="2309" width="12.5703125" style="52"/>
    <col min="2310" max="2310" width="2.28515625" style="52" customWidth="1"/>
    <col min="2311" max="2311" width="19.7109375" style="52" customWidth="1"/>
    <col min="2312" max="2312" width="12.7109375" style="52" bestFit="1" customWidth="1"/>
    <col min="2313" max="2313" width="2.28515625" style="52" customWidth="1"/>
    <col min="2314" max="2314" width="16.5703125" style="52" bestFit="1" customWidth="1"/>
    <col min="2315" max="2560" width="12.5703125" style="52"/>
    <col min="2561" max="2561" width="2.140625" style="52" customWidth="1"/>
    <col min="2562" max="2562" width="32.28515625" style="52" bestFit="1" customWidth="1"/>
    <col min="2563" max="2563" width="2.28515625" style="52" customWidth="1"/>
    <col min="2564" max="2564" width="16.85546875" style="52" bestFit="1" customWidth="1"/>
    <col min="2565" max="2565" width="12.5703125" style="52"/>
    <col min="2566" max="2566" width="2.28515625" style="52" customWidth="1"/>
    <col min="2567" max="2567" width="19.7109375" style="52" customWidth="1"/>
    <col min="2568" max="2568" width="12.7109375" style="52" bestFit="1" customWidth="1"/>
    <col min="2569" max="2569" width="2.28515625" style="52" customWidth="1"/>
    <col min="2570" max="2570" width="16.5703125" style="52" bestFit="1" customWidth="1"/>
    <col min="2571" max="2816" width="12.5703125" style="52"/>
    <col min="2817" max="2817" width="2.140625" style="52" customWidth="1"/>
    <col min="2818" max="2818" width="32.28515625" style="52" bestFit="1" customWidth="1"/>
    <col min="2819" max="2819" width="2.28515625" style="52" customWidth="1"/>
    <col min="2820" max="2820" width="16.85546875" style="52" bestFit="1" customWidth="1"/>
    <col min="2821" max="2821" width="12.5703125" style="52"/>
    <col min="2822" max="2822" width="2.28515625" style="52" customWidth="1"/>
    <col min="2823" max="2823" width="19.7109375" style="52" customWidth="1"/>
    <col min="2824" max="2824" width="12.7109375" style="52" bestFit="1" customWidth="1"/>
    <col min="2825" max="2825" width="2.28515625" style="52" customWidth="1"/>
    <col min="2826" max="2826" width="16.5703125" style="52" bestFit="1" customWidth="1"/>
    <col min="2827" max="3072" width="12.5703125" style="52"/>
    <col min="3073" max="3073" width="2.140625" style="52" customWidth="1"/>
    <col min="3074" max="3074" width="32.28515625" style="52" bestFit="1" customWidth="1"/>
    <col min="3075" max="3075" width="2.28515625" style="52" customWidth="1"/>
    <col min="3076" max="3076" width="16.85546875" style="52" bestFit="1" customWidth="1"/>
    <col min="3077" max="3077" width="12.5703125" style="52"/>
    <col min="3078" max="3078" width="2.28515625" style="52" customWidth="1"/>
    <col min="3079" max="3079" width="19.7109375" style="52" customWidth="1"/>
    <col min="3080" max="3080" width="12.7109375" style="52" bestFit="1" customWidth="1"/>
    <col min="3081" max="3081" width="2.28515625" style="52" customWidth="1"/>
    <col min="3082" max="3082" width="16.5703125" style="52" bestFit="1" customWidth="1"/>
    <col min="3083" max="3328" width="12.5703125" style="52"/>
    <col min="3329" max="3329" width="2.140625" style="52" customWidth="1"/>
    <col min="3330" max="3330" width="32.28515625" style="52" bestFit="1" customWidth="1"/>
    <col min="3331" max="3331" width="2.28515625" style="52" customWidth="1"/>
    <col min="3332" max="3332" width="16.85546875" style="52" bestFit="1" customWidth="1"/>
    <col min="3333" max="3333" width="12.5703125" style="52"/>
    <col min="3334" max="3334" width="2.28515625" style="52" customWidth="1"/>
    <col min="3335" max="3335" width="19.7109375" style="52" customWidth="1"/>
    <col min="3336" max="3336" width="12.7109375" style="52" bestFit="1" customWidth="1"/>
    <col min="3337" max="3337" width="2.28515625" style="52" customWidth="1"/>
    <col min="3338" max="3338" width="16.5703125" style="52" bestFit="1" customWidth="1"/>
    <col min="3339" max="3584" width="12.5703125" style="52"/>
    <col min="3585" max="3585" width="2.140625" style="52" customWidth="1"/>
    <col min="3586" max="3586" width="32.28515625" style="52" bestFit="1" customWidth="1"/>
    <col min="3587" max="3587" width="2.28515625" style="52" customWidth="1"/>
    <col min="3588" max="3588" width="16.85546875" style="52" bestFit="1" customWidth="1"/>
    <col min="3589" max="3589" width="12.5703125" style="52"/>
    <col min="3590" max="3590" width="2.28515625" style="52" customWidth="1"/>
    <col min="3591" max="3591" width="19.7109375" style="52" customWidth="1"/>
    <col min="3592" max="3592" width="12.7109375" style="52" bestFit="1" customWidth="1"/>
    <col min="3593" max="3593" width="2.28515625" style="52" customWidth="1"/>
    <col min="3594" max="3594" width="16.5703125" style="52" bestFit="1" customWidth="1"/>
    <col min="3595" max="3840" width="12.5703125" style="52"/>
    <col min="3841" max="3841" width="2.140625" style="52" customWidth="1"/>
    <col min="3842" max="3842" width="32.28515625" style="52" bestFit="1" customWidth="1"/>
    <col min="3843" max="3843" width="2.28515625" style="52" customWidth="1"/>
    <col min="3844" max="3844" width="16.85546875" style="52" bestFit="1" customWidth="1"/>
    <col min="3845" max="3845" width="12.5703125" style="52"/>
    <col min="3846" max="3846" width="2.28515625" style="52" customWidth="1"/>
    <col min="3847" max="3847" width="19.7109375" style="52" customWidth="1"/>
    <col min="3848" max="3848" width="12.7109375" style="52" bestFit="1" customWidth="1"/>
    <col min="3849" max="3849" width="2.28515625" style="52" customWidth="1"/>
    <col min="3850" max="3850" width="16.5703125" style="52" bestFit="1" customWidth="1"/>
    <col min="3851" max="4096" width="12.5703125" style="52"/>
    <col min="4097" max="4097" width="2.140625" style="52" customWidth="1"/>
    <col min="4098" max="4098" width="32.28515625" style="52" bestFit="1" customWidth="1"/>
    <col min="4099" max="4099" width="2.28515625" style="52" customWidth="1"/>
    <col min="4100" max="4100" width="16.85546875" style="52" bestFit="1" customWidth="1"/>
    <col min="4101" max="4101" width="12.5703125" style="52"/>
    <col min="4102" max="4102" width="2.28515625" style="52" customWidth="1"/>
    <col min="4103" max="4103" width="19.7109375" style="52" customWidth="1"/>
    <col min="4104" max="4104" width="12.7109375" style="52" bestFit="1" customWidth="1"/>
    <col min="4105" max="4105" width="2.28515625" style="52" customWidth="1"/>
    <col min="4106" max="4106" width="16.5703125" style="52" bestFit="1" customWidth="1"/>
    <col min="4107" max="4352" width="12.5703125" style="52"/>
    <col min="4353" max="4353" width="2.140625" style="52" customWidth="1"/>
    <col min="4354" max="4354" width="32.28515625" style="52" bestFit="1" customWidth="1"/>
    <col min="4355" max="4355" width="2.28515625" style="52" customWidth="1"/>
    <col min="4356" max="4356" width="16.85546875" style="52" bestFit="1" customWidth="1"/>
    <col min="4357" max="4357" width="12.5703125" style="52"/>
    <col min="4358" max="4358" width="2.28515625" style="52" customWidth="1"/>
    <col min="4359" max="4359" width="19.7109375" style="52" customWidth="1"/>
    <col min="4360" max="4360" width="12.7109375" style="52" bestFit="1" customWidth="1"/>
    <col min="4361" max="4361" width="2.28515625" style="52" customWidth="1"/>
    <col min="4362" max="4362" width="16.5703125" style="52" bestFit="1" customWidth="1"/>
    <col min="4363" max="4608" width="12.5703125" style="52"/>
    <col min="4609" max="4609" width="2.140625" style="52" customWidth="1"/>
    <col min="4610" max="4610" width="32.28515625" style="52" bestFit="1" customWidth="1"/>
    <col min="4611" max="4611" width="2.28515625" style="52" customWidth="1"/>
    <col min="4612" max="4612" width="16.85546875" style="52" bestFit="1" customWidth="1"/>
    <col min="4613" max="4613" width="12.5703125" style="52"/>
    <col min="4614" max="4614" width="2.28515625" style="52" customWidth="1"/>
    <col min="4615" max="4615" width="19.7109375" style="52" customWidth="1"/>
    <col min="4616" max="4616" width="12.7109375" style="52" bestFit="1" customWidth="1"/>
    <col min="4617" max="4617" width="2.28515625" style="52" customWidth="1"/>
    <col min="4618" max="4618" width="16.5703125" style="52" bestFit="1" customWidth="1"/>
    <col min="4619" max="4864" width="12.5703125" style="52"/>
    <col min="4865" max="4865" width="2.140625" style="52" customWidth="1"/>
    <col min="4866" max="4866" width="32.28515625" style="52" bestFit="1" customWidth="1"/>
    <col min="4867" max="4867" width="2.28515625" style="52" customWidth="1"/>
    <col min="4868" max="4868" width="16.85546875" style="52" bestFit="1" customWidth="1"/>
    <col min="4869" max="4869" width="12.5703125" style="52"/>
    <col min="4870" max="4870" width="2.28515625" style="52" customWidth="1"/>
    <col min="4871" max="4871" width="19.7109375" style="52" customWidth="1"/>
    <col min="4872" max="4872" width="12.7109375" style="52" bestFit="1" customWidth="1"/>
    <col min="4873" max="4873" width="2.28515625" style="52" customWidth="1"/>
    <col min="4874" max="4874" width="16.5703125" style="52" bestFit="1" customWidth="1"/>
    <col min="4875" max="5120" width="12.5703125" style="52"/>
    <col min="5121" max="5121" width="2.140625" style="52" customWidth="1"/>
    <col min="5122" max="5122" width="32.28515625" style="52" bestFit="1" customWidth="1"/>
    <col min="5123" max="5123" width="2.28515625" style="52" customWidth="1"/>
    <col min="5124" max="5124" width="16.85546875" style="52" bestFit="1" customWidth="1"/>
    <col min="5125" max="5125" width="12.5703125" style="52"/>
    <col min="5126" max="5126" width="2.28515625" style="52" customWidth="1"/>
    <col min="5127" max="5127" width="19.7109375" style="52" customWidth="1"/>
    <col min="5128" max="5128" width="12.7109375" style="52" bestFit="1" customWidth="1"/>
    <col min="5129" max="5129" width="2.28515625" style="52" customWidth="1"/>
    <col min="5130" max="5130" width="16.5703125" style="52" bestFit="1" customWidth="1"/>
    <col min="5131" max="5376" width="12.5703125" style="52"/>
    <col min="5377" max="5377" width="2.140625" style="52" customWidth="1"/>
    <col min="5378" max="5378" width="32.28515625" style="52" bestFit="1" customWidth="1"/>
    <col min="5379" max="5379" width="2.28515625" style="52" customWidth="1"/>
    <col min="5380" max="5380" width="16.85546875" style="52" bestFit="1" customWidth="1"/>
    <col min="5381" max="5381" width="12.5703125" style="52"/>
    <col min="5382" max="5382" width="2.28515625" style="52" customWidth="1"/>
    <col min="5383" max="5383" width="19.7109375" style="52" customWidth="1"/>
    <col min="5384" max="5384" width="12.7109375" style="52" bestFit="1" customWidth="1"/>
    <col min="5385" max="5385" width="2.28515625" style="52" customWidth="1"/>
    <col min="5386" max="5386" width="16.5703125" style="52" bestFit="1" customWidth="1"/>
    <col min="5387" max="5632" width="12.5703125" style="52"/>
    <col min="5633" max="5633" width="2.140625" style="52" customWidth="1"/>
    <col min="5634" max="5634" width="32.28515625" style="52" bestFit="1" customWidth="1"/>
    <col min="5635" max="5635" width="2.28515625" style="52" customWidth="1"/>
    <col min="5636" max="5636" width="16.85546875" style="52" bestFit="1" customWidth="1"/>
    <col min="5637" max="5637" width="12.5703125" style="52"/>
    <col min="5638" max="5638" width="2.28515625" style="52" customWidth="1"/>
    <col min="5639" max="5639" width="19.7109375" style="52" customWidth="1"/>
    <col min="5640" max="5640" width="12.7109375" style="52" bestFit="1" customWidth="1"/>
    <col min="5641" max="5641" width="2.28515625" style="52" customWidth="1"/>
    <col min="5642" max="5642" width="16.5703125" style="52" bestFit="1" customWidth="1"/>
    <col min="5643" max="5888" width="12.5703125" style="52"/>
    <col min="5889" max="5889" width="2.140625" style="52" customWidth="1"/>
    <col min="5890" max="5890" width="32.28515625" style="52" bestFit="1" customWidth="1"/>
    <col min="5891" max="5891" width="2.28515625" style="52" customWidth="1"/>
    <col min="5892" max="5892" width="16.85546875" style="52" bestFit="1" customWidth="1"/>
    <col min="5893" max="5893" width="12.5703125" style="52"/>
    <col min="5894" max="5894" width="2.28515625" style="52" customWidth="1"/>
    <col min="5895" max="5895" width="19.7109375" style="52" customWidth="1"/>
    <col min="5896" max="5896" width="12.7109375" style="52" bestFit="1" customWidth="1"/>
    <col min="5897" max="5897" width="2.28515625" style="52" customWidth="1"/>
    <col min="5898" max="5898" width="16.5703125" style="52" bestFit="1" customWidth="1"/>
    <col min="5899" max="6144" width="12.5703125" style="52"/>
    <col min="6145" max="6145" width="2.140625" style="52" customWidth="1"/>
    <col min="6146" max="6146" width="32.28515625" style="52" bestFit="1" customWidth="1"/>
    <col min="6147" max="6147" width="2.28515625" style="52" customWidth="1"/>
    <col min="6148" max="6148" width="16.85546875" style="52" bestFit="1" customWidth="1"/>
    <col min="6149" max="6149" width="12.5703125" style="52"/>
    <col min="6150" max="6150" width="2.28515625" style="52" customWidth="1"/>
    <col min="6151" max="6151" width="19.7109375" style="52" customWidth="1"/>
    <col min="6152" max="6152" width="12.7109375" style="52" bestFit="1" customWidth="1"/>
    <col min="6153" max="6153" width="2.28515625" style="52" customWidth="1"/>
    <col min="6154" max="6154" width="16.5703125" style="52" bestFit="1" customWidth="1"/>
    <col min="6155" max="6400" width="12.5703125" style="52"/>
    <col min="6401" max="6401" width="2.140625" style="52" customWidth="1"/>
    <col min="6402" max="6402" width="32.28515625" style="52" bestFit="1" customWidth="1"/>
    <col min="6403" max="6403" width="2.28515625" style="52" customWidth="1"/>
    <col min="6404" max="6404" width="16.85546875" style="52" bestFit="1" customWidth="1"/>
    <col min="6405" max="6405" width="12.5703125" style="52"/>
    <col min="6406" max="6406" width="2.28515625" style="52" customWidth="1"/>
    <col min="6407" max="6407" width="19.7109375" style="52" customWidth="1"/>
    <col min="6408" max="6408" width="12.7109375" style="52" bestFit="1" customWidth="1"/>
    <col min="6409" max="6409" width="2.28515625" style="52" customWidth="1"/>
    <col min="6410" max="6410" width="16.5703125" style="52" bestFit="1" customWidth="1"/>
    <col min="6411" max="6656" width="12.5703125" style="52"/>
    <col min="6657" max="6657" width="2.140625" style="52" customWidth="1"/>
    <col min="6658" max="6658" width="32.28515625" style="52" bestFit="1" customWidth="1"/>
    <col min="6659" max="6659" width="2.28515625" style="52" customWidth="1"/>
    <col min="6660" max="6660" width="16.85546875" style="52" bestFit="1" customWidth="1"/>
    <col min="6661" max="6661" width="12.5703125" style="52"/>
    <col min="6662" max="6662" width="2.28515625" style="52" customWidth="1"/>
    <col min="6663" max="6663" width="19.7109375" style="52" customWidth="1"/>
    <col min="6664" max="6664" width="12.7109375" style="52" bestFit="1" customWidth="1"/>
    <col min="6665" max="6665" width="2.28515625" style="52" customWidth="1"/>
    <col min="6666" max="6666" width="16.5703125" style="52" bestFit="1" customWidth="1"/>
    <col min="6667" max="6912" width="12.5703125" style="52"/>
    <col min="6913" max="6913" width="2.140625" style="52" customWidth="1"/>
    <col min="6914" max="6914" width="32.28515625" style="52" bestFit="1" customWidth="1"/>
    <col min="6915" max="6915" width="2.28515625" style="52" customWidth="1"/>
    <col min="6916" max="6916" width="16.85546875" style="52" bestFit="1" customWidth="1"/>
    <col min="6917" max="6917" width="12.5703125" style="52"/>
    <col min="6918" max="6918" width="2.28515625" style="52" customWidth="1"/>
    <col min="6919" max="6919" width="19.7109375" style="52" customWidth="1"/>
    <col min="6920" max="6920" width="12.7109375" style="52" bestFit="1" customWidth="1"/>
    <col min="6921" max="6921" width="2.28515625" style="52" customWidth="1"/>
    <col min="6922" max="6922" width="16.5703125" style="52" bestFit="1" customWidth="1"/>
    <col min="6923" max="7168" width="12.5703125" style="52"/>
    <col min="7169" max="7169" width="2.140625" style="52" customWidth="1"/>
    <col min="7170" max="7170" width="32.28515625" style="52" bestFit="1" customWidth="1"/>
    <col min="7171" max="7171" width="2.28515625" style="52" customWidth="1"/>
    <col min="7172" max="7172" width="16.85546875" style="52" bestFit="1" customWidth="1"/>
    <col min="7173" max="7173" width="12.5703125" style="52"/>
    <col min="7174" max="7174" width="2.28515625" style="52" customWidth="1"/>
    <col min="7175" max="7175" width="19.7109375" style="52" customWidth="1"/>
    <col min="7176" max="7176" width="12.7109375" style="52" bestFit="1" customWidth="1"/>
    <col min="7177" max="7177" width="2.28515625" style="52" customWidth="1"/>
    <col min="7178" max="7178" width="16.5703125" style="52" bestFit="1" customWidth="1"/>
    <col min="7179" max="7424" width="12.5703125" style="52"/>
    <col min="7425" max="7425" width="2.140625" style="52" customWidth="1"/>
    <col min="7426" max="7426" width="32.28515625" style="52" bestFit="1" customWidth="1"/>
    <col min="7427" max="7427" width="2.28515625" style="52" customWidth="1"/>
    <col min="7428" max="7428" width="16.85546875" style="52" bestFit="1" customWidth="1"/>
    <col min="7429" max="7429" width="12.5703125" style="52"/>
    <col min="7430" max="7430" width="2.28515625" style="52" customWidth="1"/>
    <col min="7431" max="7431" width="19.7109375" style="52" customWidth="1"/>
    <col min="7432" max="7432" width="12.7109375" style="52" bestFit="1" customWidth="1"/>
    <col min="7433" max="7433" width="2.28515625" style="52" customWidth="1"/>
    <col min="7434" max="7434" width="16.5703125" style="52" bestFit="1" customWidth="1"/>
    <col min="7435" max="7680" width="12.5703125" style="52"/>
    <col min="7681" max="7681" width="2.140625" style="52" customWidth="1"/>
    <col min="7682" max="7682" width="32.28515625" style="52" bestFit="1" customWidth="1"/>
    <col min="7683" max="7683" width="2.28515625" style="52" customWidth="1"/>
    <col min="7684" max="7684" width="16.85546875" style="52" bestFit="1" customWidth="1"/>
    <col min="7685" max="7685" width="12.5703125" style="52"/>
    <col min="7686" max="7686" width="2.28515625" style="52" customWidth="1"/>
    <col min="7687" max="7687" width="19.7109375" style="52" customWidth="1"/>
    <col min="7688" max="7688" width="12.7109375" style="52" bestFit="1" customWidth="1"/>
    <col min="7689" max="7689" width="2.28515625" style="52" customWidth="1"/>
    <col min="7690" max="7690" width="16.5703125" style="52" bestFit="1" customWidth="1"/>
    <col min="7691" max="7936" width="12.5703125" style="52"/>
    <col min="7937" max="7937" width="2.140625" style="52" customWidth="1"/>
    <col min="7938" max="7938" width="32.28515625" style="52" bestFit="1" customWidth="1"/>
    <col min="7939" max="7939" width="2.28515625" style="52" customWidth="1"/>
    <col min="7940" max="7940" width="16.85546875" style="52" bestFit="1" customWidth="1"/>
    <col min="7941" max="7941" width="12.5703125" style="52"/>
    <col min="7942" max="7942" width="2.28515625" style="52" customWidth="1"/>
    <col min="7943" max="7943" width="19.7109375" style="52" customWidth="1"/>
    <col min="7944" max="7944" width="12.7109375" style="52" bestFit="1" customWidth="1"/>
    <col min="7945" max="7945" width="2.28515625" style="52" customWidth="1"/>
    <col min="7946" max="7946" width="16.5703125" style="52" bestFit="1" customWidth="1"/>
    <col min="7947" max="8192" width="12.5703125" style="52"/>
    <col min="8193" max="8193" width="2.140625" style="52" customWidth="1"/>
    <col min="8194" max="8194" width="32.28515625" style="52" bestFit="1" customWidth="1"/>
    <col min="8195" max="8195" width="2.28515625" style="52" customWidth="1"/>
    <col min="8196" max="8196" width="16.85546875" style="52" bestFit="1" customWidth="1"/>
    <col min="8197" max="8197" width="12.5703125" style="52"/>
    <col min="8198" max="8198" width="2.28515625" style="52" customWidth="1"/>
    <col min="8199" max="8199" width="19.7109375" style="52" customWidth="1"/>
    <col min="8200" max="8200" width="12.7109375" style="52" bestFit="1" customWidth="1"/>
    <col min="8201" max="8201" width="2.28515625" style="52" customWidth="1"/>
    <col min="8202" max="8202" width="16.5703125" style="52" bestFit="1" customWidth="1"/>
    <col min="8203" max="8448" width="12.5703125" style="52"/>
    <col min="8449" max="8449" width="2.140625" style="52" customWidth="1"/>
    <col min="8450" max="8450" width="32.28515625" style="52" bestFit="1" customWidth="1"/>
    <col min="8451" max="8451" width="2.28515625" style="52" customWidth="1"/>
    <col min="8452" max="8452" width="16.85546875" style="52" bestFit="1" customWidth="1"/>
    <col min="8453" max="8453" width="12.5703125" style="52"/>
    <col min="8454" max="8454" width="2.28515625" style="52" customWidth="1"/>
    <col min="8455" max="8455" width="19.7109375" style="52" customWidth="1"/>
    <col min="8456" max="8456" width="12.7109375" style="52" bestFit="1" customWidth="1"/>
    <col min="8457" max="8457" width="2.28515625" style="52" customWidth="1"/>
    <col min="8458" max="8458" width="16.5703125" style="52" bestFit="1" customWidth="1"/>
    <col min="8459" max="8704" width="12.5703125" style="52"/>
    <col min="8705" max="8705" width="2.140625" style="52" customWidth="1"/>
    <col min="8706" max="8706" width="32.28515625" style="52" bestFit="1" customWidth="1"/>
    <col min="8707" max="8707" width="2.28515625" style="52" customWidth="1"/>
    <col min="8708" max="8708" width="16.85546875" style="52" bestFit="1" customWidth="1"/>
    <col min="8709" max="8709" width="12.5703125" style="52"/>
    <col min="8710" max="8710" width="2.28515625" style="52" customWidth="1"/>
    <col min="8711" max="8711" width="19.7109375" style="52" customWidth="1"/>
    <col min="8712" max="8712" width="12.7109375" style="52" bestFit="1" customWidth="1"/>
    <col min="8713" max="8713" width="2.28515625" style="52" customWidth="1"/>
    <col min="8714" max="8714" width="16.5703125" style="52" bestFit="1" customWidth="1"/>
    <col min="8715" max="8960" width="12.5703125" style="52"/>
    <col min="8961" max="8961" width="2.140625" style="52" customWidth="1"/>
    <col min="8962" max="8962" width="32.28515625" style="52" bestFit="1" customWidth="1"/>
    <col min="8963" max="8963" width="2.28515625" style="52" customWidth="1"/>
    <col min="8964" max="8964" width="16.85546875" style="52" bestFit="1" customWidth="1"/>
    <col min="8965" max="8965" width="12.5703125" style="52"/>
    <col min="8966" max="8966" width="2.28515625" style="52" customWidth="1"/>
    <col min="8967" max="8967" width="19.7109375" style="52" customWidth="1"/>
    <col min="8968" max="8968" width="12.7109375" style="52" bestFit="1" customWidth="1"/>
    <col min="8969" max="8969" width="2.28515625" style="52" customWidth="1"/>
    <col min="8970" max="8970" width="16.5703125" style="52" bestFit="1" customWidth="1"/>
    <col min="8971" max="9216" width="12.5703125" style="52"/>
    <col min="9217" max="9217" width="2.140625" style="52" customWidth="1"/>
    <col min="9218" max="9218" width="32.28515625" style="52" bestFit="1" customWidth="1"/>
    <col min="9219" max="9219" width="2.28515625" style="52" customWidth="1"/>
    <col min="9220" max="9220" width="16.85546875" style="52" bestFit="1" customWidth="1"/>
    <col min="9221" max="9221" width="12.5703125" style="52"/>
    <col min="9222" max="9222" width="2.28515625" style="52" customWidth="1"/>
    <col min="9223" max="9223" width="19.7109375" style="52" customWidth="1"/>
    <col min="9224" max="9224" width="12.7109375" style="52" bestFit="1" customWidth="1"/>
    <col min="9225" max="9225" width="2.28515625" style="52" customWidth="1"/>
    <col min="9226" max="9226" width="16.5703125" style="52" bestFit="1" customWidth="1"/>
    <col min="9227" max="9472" width="12.5703125" style="52"/>
    <col min="9473" max="9473" width="2.140625" style="52" customWidth="1"/>
    <col min="9474" max="9474" width="32.28515625" style="52" bestFit="1" customWidth="1"/>
    <col min="9475" max="9475" width="2.28515625" style="52" customWidth="1"/>
    <col min="9476" max="9476" width="16.85546875" style="52" bestFit="1" customWidth="1"/>
    <col min="9477" max="9477" width="12.5703125" style="52"/>
    <col min="9478" max="9478" width="2.28515625" style="52" customWidth="1"/>
    <col min="9479" max="9479" width="19.7109375" style="52" customWidth="1"/>
    <col min="9480" max="9480" width="12.7109375" style="52" bestFit="1" customWidth="1"/>
    <col min="9481" max="9481" width="2.28515625" style="52" customWidth="1"/>
    <col min="9482" max="9482" width="16.5703125" style="52" bestFit="1" customWidth="1"/>
    <col min="9483" max="9728" width="12.5703125" style="52"/>
    <col min="9729" max="9729" width="2.140625" style="52" customWidth="1"/>
    <col min="9730" max="9730" width="32.28515625" style="52" bestFit="1" customWidth="1"/>
    <col min="9731" max="9731" width="2.28515625" style="52" customWidth="1"/>
    <col min="9732" max="9732" width="16.85546875" style="52" bestFit="1" customWidth="1"/>
    <col min="9733" max="9733" width="12.5703125" style="52"/>
    <col min="9734" max="9734" width="2.28515625" style="52" customWidth="1"/>
    <col min="9735" max="9735" width="19.7109375" style="52" customWidth="1"/>
    <col min="9736" max="9736" width="12.7109375" style="52" bestFit="1" customWidth="1"/>
    <col min="9737" max="9737" width="2.28515625" style="52" customWidth="1"/>
    <col min="9738" max="9738" width="16.5703125" style="52" bestFit="1" customWidth="1"/>
    <col min="9739" max="9984" width="12.5703125" style="52"/>
    <col min="9985" max="9985" width="2.140625" style="52" customWidth="1"/>
    <col min="9986" max="9986" width="32.28515625" style="52" bestFit="1" customWidth="1"/>
    <col min="9987" max="9987" width="2.28515625" style="52" customWidth="1"/>
    <col min="9988" max="9988" width="16.85546875" style="52" bestFit="1" customWidth="1"/>
    <col min="9989" max="9989" width="12.5703125" style="52"/>
    <col min="9990" max="9990" width="2.28515625" style="52" customWidth="1"/>
    <col min="9991" max="9991" width="19.7109375" style="52" customWidth="1"/>
    <col min="9992" max="9992" width="12.7109375" style="52" bestFit="1" customWidth="1"/>
    <col min="9993" max="9993" width="2.28515625" style="52" customWidth="1"/>
    <col min="9994" max="9994" width="16.5703125" style="52" bestFit="1" customWidth="1"/>
    <col min="9995" max="10240" width="12.5703125" style="52"/>
    <col min="10241" max="10241" width="2.140625" style="52" customWidth="1"/>
    <col min="10242" max="10242" width="32.28515625" style="52" bestFit="1" customWidth="1"/>
    <col min="10243" max="10243" width="2.28515625" style="52" customWidth="1"/>
    <col min="10244" max="10244" width="16.85546875" style="52" bestFit="1" customWidth="1"/>
    <col min="10245" max="10245" width="12.5703125" style="52"/>
    <col min="10246" max="10246" width="2.28515625" style="52" customWidth="1"/>
    <col min="10247" max="10247" width="19.7109375" style="52" customWidth="1"/>
    <col min="10248" max="10248" width="12.7109375" style="52" bestFit="1" customWidth="1"/>
    <col min="10249" max="10249" width="2.28515625" style="52" customWidth="1"/>
    <col min="10250" max="10250" width="16.5703125" style="52" bestFit="1" customWidth="1"/>
    <col min="10251" max="10496" width="12.5703125" style="52"/>
    <col min="10497" max="10497" width="2.140625" style="52" customWidth="1"/>
    <col min="10498" max="10498" width="32.28515625" style="52" bestFit="1" customWidth="1"/>
    <col min="10499" max="10499" width="2.28515625" style="52" customWidth="1"/>
    <col min="10500" max="10500" width="16.85546875" style="52" bestFit="1" customWidth="1"/>
    <col min="10501" max="10501" width="12.5703125" style="52"/>
    <col min="10502" max="10502" width="2.28515625" style="52" customWidth="1"/>
    <col min="10503" max="10503" width="19.7109375" style="52" customWidth="1"/>
    <col min="10504" max="10504" width="12.7109375" style="52" bestFit="1" customWidth="1"/>
    <col min="10505" max="10505" width="2.28515625" style="52" customWidth="1"/>
    <col min="10506" max="10506" width="16.5703125" style="52" bestFit="1" customWidth="1"/>
    <col min="10507" max="10752" width="12.5703125" style="52"/>
    <col min="10753" max="10753" width="2.140625" style="52" customWidth="1"/>
    <col min="10754" max="10754" width="32.28515625" style="52" bestFit="1" customWidth="1"/>
    <col min="10755" max="10755" width="2.28515625" style="52" customWidth="1"/>
    <col min="10756" max="10756" width="16.85546875" style="52" bestFit="1" customWidth="1"/>
    <col min="10757" max="10757" width="12.5703125" style="52"/>
    <col min="10758" max="10758" width="2.28515625" style="52" customWidth="1"/>
    <col min="10759" max="10759" width="19.7109375" style="52" customWidth="1"/>
    <col min="10760" max="10760" width="12.7109375" style="52" bestFit="1" customWidth="1"/>
    <col min="10761" max="10761" width="2.28515625" style="52" customWidth="1"/>
    <col min="10762" max="10762" width="16.5703125" style="52" bestFit="1" customWidth="1"/>
    <col min="10763" max="11008" width="12.5703125" style="52"/>
    <col min="11009" max="11009" width="2.140625" style="52" customWidth="1"/>
    <col min="11010" max="11010" width="32.28515625" style="52" bestFit="1" customWidth="1"/>
    <col min="11011" max="11011" width="2.28515625" style="52" customWidth="1"/>
    <col min="11012" max="11012" width="16.85546875" style="52" bestFit="1" customWidth="1"/>
    <col min="11013" max="11013" width="12.5703125" style="52"/>
    <col min="11014" max="11014" width="2.28515625" style="52" customWidth="1"/>
    <col min="11015" max="11015" width="19.7109375" style="52" customWidth="1"/>
    <col min="11016" max="11016" width="12.7109375" style="52" bestFit="1" customWidth="1"/>
    <col min="11017" max="11017" width="2.28515625" style="52" customWidth="1"/>
    <col min="11018" max="11018" width="16.5703125" style="52" bestFit="1" customWidth="1"/>
    <col min="11019" max="11264" width="12.5703125" style="52"/>
    <col min="11265" max="11265" width="2.140625" style="52" customWidth="1"/>
    <col min="11266" max="11266" width="32.28515625" style="52" bestFit="1" customWidth="1"/>
    <col min="11267" max="11267" width="2.28515625" style="52" customWidth="1"/>
    <col min="11268" max="11268" width="16.85546875" style="52" bestFit="1" customWidth="1"/>
    <col min="11269" max="11269" width="12.5703125" style="52"/>
    <col min="11270" max="11270" width="2.28515625" style="52" customWidth="1"/>
    <col min="11271" max="11271" width="19.7109375" style="52" customWidth="1"/>
    <col min="11272" max="11272" width="12.7109375" style="52" bestFit="1" customWidth="1"/>
    <col min="11273" max="11273" width="2.28515625" style="52" customWidth="1"/>
    <col min="11274" max="11274" width="16.5703125" style="52" bestFit="1" customWidth="1"/>
    <col min="11275" max="11520" width="12.5703125" style="52"/>
    <col min="11521" max="11521" width="2.140625" style="52" customWidth="1"/>
    <col min="11522" max="11522" width="32.28515625" style="52" bestFit="1" customWidth="1"/>
    <col min="11523" max="11523" width="2.28515625" style="52" customWidth="1"/>
    <col min="11524" max="11524" width="16.85546875" style="52" bestFit="1" customWidth="1"/>
    <col min="11525" max="11525" width="12.5703125" style="52"/>
    <col min="11526" max="11526" width="2.28515625" style="52" customWidth="1"/>
    <col min="11527" max="11527" width="19.7109375" style="52" customWidth="1"/>
    <col min="11528" max="11528" width="12.7109375" style="52" bestFit="1" customWidth="1"/>
    <col min="11529" max="11529" width="2.28515625" style="52" customWidth="1"/>
    <col min="11530" max="11530" width="16.5703125" style="52" bestFit="1" customWidth="1"/>
    <col min="11531" max="11776" width="12.5703125" style="52"/>
    <col min="11777" max="11777" width="2.140625" style="52" customWidth="1"/>
    <col min="11778" max="11778" width="32.28515625" style="52" bestFit="1" customWidth="1"/>
    <col min="11779" max="11779" width="2.28515625" style="52" customWidth="1"/>
    <col min="11780" max="11780" width="16.85546875" style="52" bestFit="1" customWidth="1"/>
    <col min="11781" max="11781" width="12.5703125" style="52"/>
    <col min="11782" max="11782" width="2.28515625" style="52" customWidth="1"/>
    <col min="11783" max="11783" width="19.7109375" style="52" customWidth="1"/>
    <col min="11784" max="11784" width="12.7109375" style="52" bestFit="1" customWidth="1"/>
    <col min="11785" max="11785" width="2.28515625" style="52" customWidth="1"/>
    <col min="11786" max="11786" width="16.5703125" style="52" bestFit="1" customWidth="1"/>
    <col min="11787" max="12032" width="12.5703125" style="52"/>
    <col min="12033" max="12033" width="2.140625" style="52" customWidth="1"/>
    <col min="12034" max="12034" width="32.28515625" style="52" bestFit="1" customWidth="1"/>
    <col min="12035" max="12035" width="2.28515625" style="52" customWidth="1"/>
    <col min="12036" max="12036" width="16.85546875" style="52" bestFit="1" customWidth="1"/>
    <col min="12037" max="12037" width="12.5703125" style="52"/>
    <col min="12038" max="12038" width="2.28515625" style="52" customWidth="1"/>
    <col min="12039" max="12039" width="19.7109375" style="52" customWidth="1"/>
    <col min="12040" max="12040" width="12.7109375" style="52" bestFit="1" customWidth="1"/>
    <col min="12041" max="12041" width="2.28515625" style="52" customWidth="1"/>
    <col min="12042" max="12042" width="16.5703125" style="52" bestFit="1" customWidth="1"/>
    <col min="12043" max="12288" width="12.5703125" style="52"/>
    <col min="12289" max="12289" width="2.140625" style="52" customWidth="1"/>
    <col min="12290" max="12290" width="32.28515625" style="52" bestFit="1" customWidth="1"/>
    <col min="12291" max="12291" width="2.28515625" style="52" customWidth="1"/>
    <col min="12292" max="12292" width="16.85546875" style="52" bestFit="1" customWidth="1"/>
    <col min="12293" max="12293" width="12.5703125" style="52"/>
    <col min="12294" max="12294" width="2.28515625" style="52" customWidth="1"/>
    <col min="12295" max="12295" width="19.7109375" style="52" customWidth="1"/>
    <col min="12296" max="12296" width="12.7109375" style="52" bestFit="1" customWidth="1"/>
    <col min="12297" max="12297" width="2.28515625" style="52" customWidth="1"/>
    <col min="12298" max="12298" width="16.5703125" style="52" bestFit="1" customWidth="1"/>
    <col min="12299" max="12544" width="12.5703125" style="52"/>
    <col min="12545" max="12545" width="2.140625" style="52" customWidth="1"/>
    <col min="12546" max="12546" width="32.28515625" style="52" bestFit="1" customWidth="1"/>
    <col min="12547" max="12547" width="2.28515625" style="52" customWidth="1"/>
    <col min="12548" max="12548" width="16.85546875" style="52" bestFit="1" customWidth="1"/>
    <col min="12549" max="12549" width="12.5703125" style="52"/>
    <col min="12550" max="12550" width="2.28515625" style="52" customWidth="1"/>
    <col min="12551" max="12551" width="19.7109375" style="52" customWidth="1"/>
    <col min="12552" max="12552" width="12.7109375" style="52" bestFit="1" customWidth="1"/>
    <col min="12553" max="12553" width="2.28515625" style="52" customWidth="1"/>
    <col min="12554" max="12554" width="16.5703125" style="52" bestFit="1" customWidth="1"/>
    <col min="12555" max="12800" width="12.5703125" style="52"/>
    <col min="12801" max="12801" width="2.140625" style="52" customWidth="1"/>
    <col min="12802" max="12802" width="32.28515625" style="52" bestFit="1" customWidth="1"/>
    <col min="12803" max="12803" width="2.28515625" style="52" customWidth="1"/>
    <col min="12804" max="12804" width="16.85546875" style="52" bestFit="1" customWidth="1"/>
    <col min="12805" max="12805" width="12.5703125" style="52"/>
    <col min="12806" max="12806" width="2.28515625" style="52" customWidth="1"/>
    <col min="12807" max="12807" width="19.7109375" style="52" customWidth="1"/>
    <col min="12808" max="12808" width="12.7109375" style="52" bestFit="1" customWidth="1"/>
    <col min="12809" max="12809" width="2.28515625" style="52" customWidth="1"/>
    <col min="12810" max="12810" width="16.5703125" style="52" bestFit="1" customWidth="1"/>
    <col min="12811" max="13056" width="12.5703125" style="52"/>
    <col min="13057" max="13057" width="2.140625" style="52" customWidth="1"/>
    <col min="13058" max="13058" width="32.28515625" style="52" bestFit="1" customWidth="1"/>
    <col min="13059" max="13059" width="2.28515625" style="52" customWidth="1"/>
    <col min="13060" max="13060" width="16.85546875" style="52" bestFit="1" customWidth="1"/>
    <col min="13061" max="13061" width="12.5703125" style="52"/>
    <col min="13062" max="13062" width="2.28515625" style="52" customWidth="1"/>
    <col min="13063" max="13063" width="19.7109375" style="52" customWidth="1"/>
    <col min="13064" max="13064" width="12.7109375" style="52" bestFit="1" customWidth="1"/>
    <col min="13065" max="13065" width="2.28515625" style="52" customWidth="1"/>
    <col min="13066" max="13066" width="16.5703125" style="52" bestFit="1" customWidth="1"/>
    <col min="13067" max="13312" width="12.5703125" style="52"/>
    <col min="13313" max="13313" width="2.140625" style="52" customWidth="1"/>
    <col min="13314" max="13314" width="32.28515625" style="52" bestFit="1" customWidth="1"/>
    <col min="13315" max="13315" width="2.28515625" style="52" customWidth="1"/>
    <col min="13316" max="13316" width="16.85546875" style="52" bestFit="1" customWidth="1"/>
    <col min="13317" max="13317" width="12.5703125" style="52"/>
    <col min="13318" max="13318" width="2.28515625" style="52" customWidth="1"/>
    <col min="13319" max="13319" width="19.7109375" style="52" customWidth="1"/>
    <col min="13320" max="13320" width="12.7109375" style="52" bestFit="1" customWidth="1"/>
    <col min="13321" max="13321" width="2.28515625" style="52" customWidth="1"/>
    <col min="13322" max="13322" width="16.5703125" style="52" bestFit="1" customWidth="1"/>
    <col min="13323" max="13568" width="12.5703125" style="52"/>
    <col min="13569" max="13569" width="2.140625" style="52" customWidth="1"/>
    <col min="13570" max="13570" width="32.28515625" style="52" bestFit="1" customWidth="1"/>
    <col min="13571" max="13571" width="2.28515625" style="52" customWidth="1"/>
    <col min="13572" max="13572" width="16.85546875" style="52" bestFit="1" customWidth="1"/>
    <col min="13573" max="13573" width="12.5703125" style="52"/>
    <col min="13574" max="13574" width="2.28515625" style="52" customWidth="1"/>
    <col min="13575" max="13575" width="19.7109375" style="52" customWidth="1"/>
    <col min="13576" max="13576" width="12.7109375" style="52" bestFit="1" customWidth="1"/>
    <col min="13577" max="13577" width="2.28515625" style="52" customWidth="1"/>
    <col min="13578" max="13578" width="16.5703125" style="52" bestFit="1" customWidth="1"/>
    <col min="13579" max="13824" width="12.5703125" style="52"/>
    <col min="13825" max="13825" width="2.140625" style="52" customWidth="1"/>
    <col min="13826" max="13826" width="32.28515625" style="52" bestFit="1" customWidth="1"/>
    <col min="13827" max="13827" width="2.28515625" style="52" customWidth="1"/>
    <col min="13828" max="13828" width="16.85546875" style="52" bestFit="1" customWidth="1"/>
    <col min="13829" max="13829" width="12.5703125" style="52"/>
    <col min="13830" max="13830" width="2.28515625" style="52" customWidth="1"/>
    <col min="13831" max="13831" width="19.7109375" style="52" customWidth="1"/>
    <col min="13832" max="13832" width="12.7109375" style="52" bestFit="1" customWidth="1"/>
    <col min="13833" max="13833" width="2.28515625" style="52" customWidth="1"/>
    <col min="13834" max="13834" width="16.5703125" style="52" bestFit="1" customWidth="1"/>
    <col min="13835" max="14080" width="12.5703125" style="52"/>
    <col min="14081" max="14081" width="2.140625" style="52" customWidth="1"/>
    <col min="14082" max="14082" width="32.28515625" style="52" bestFit="1" customWidth="1"/>
    <col min="14083" max="14083" width="2.28515625" style="52" customWidth="1"/>
    <col min="14084" max="14084" width="16.85546875" style="52" bestFit="1" customWidth="1"/>
    <col min="14085" max="14085" width="12.5703125" style="52"/>
    <col min="14086" max="14086" width="2.28515625" style="52" customWidth="1"/>
    <col min="14087" max="14087" width="19.7109375" style="52" customWidth="1"/>
    <col min="14088" max="14088" width="12.7109375" style="52" bestFit="1" customWidth="1"/>
    <col min="14089" max="14089" width="2.28515625" style="52" customWidth="1"/>
    <col min="14090" max="14090" width="16.5703125" style="52" bestFit="1" customWidth="1"/>
    <col min="14091" max="14336" width="12.5703125" style="52"/>
    <col min="14337" max="14337" width="2.140625" style="52" customWidth="1"/>
    <col min="14338" max="14338" width="32.28515625" style="52" bestFit="1" customWidth="1"/>
    <col min="14339" max="14339" width="2.28515625" style="52" customWidth="1"/>
    <col min="14340" max="14340" width="16.85546875" style="52" bestFit="1" customWidth="1"/>
    <col min="14341" max="14341" width="12.5703125" style="52"/>
    <col min="14342" max="14342" width="2.28515625" style="52" customWidth="1"/>
    <col min="14343" max="14343" width="19.7109375" style="52" customWidth="1"/>
    <col min="14344" max="14344" width="12.7109375" style="52" bestFit="1" customWidth="1"/>
    <col min="14345" max="14345" width="2.28515625" style="52" customWidth="1"/>
    <col min="14346" max="14346" width="16.5703125" style="52" bestFit="1" customWidth="1"/>
    <col min="14347" max="14592" width="12.5703125" style="52"/>
    <col min="14593" max="14593" width="2.140625" style="52" customWidth="1"/>
    <col min="14594" max="14594" width="32.28515625" style="52" bestFit="1" customWidth="1"/>
    <col min="14595" max="14595" width="2.28515625" style="52" customWidth="1"/>
    <col min="14596" max="14596" width="16.85546875" style="52" bestFit="1" customWidth="1"/>
    <col min="14597" max="14597" width="12.5703125" style="52"/>
    <col min="14598" max="14598" width="2.28515625" style="52" customWidth="1"/>
    <col min="14599" max="14599" width="19.7109375" style="52" customWidth="1"/>
    <col min="14600" max="14600" width="12.7109375" style="52" bestFit="1" customWidth="1"/>
    <col min="14601" max="14601" width="2.28515625" style="52" customWidth="1"/>
    <col min="14602" max="14602" width="16.5703125" style="52" bestFit="1" customWidth="1"/>
    <col min="14603" max="14848" width="12.5703125" style="52"/>
    <col min="14849" max="14849" width="2.140625" style="52" customWidth="1"/>
    <col min="14850" max="14850" width="32.28515625" style="52" bestFit="1" customWidth="1"/>
    <col min="14851" max="14851" width="2.28515625" style="52" customWidth="1"/>
    <col min="14852" max="14852" width="16.85546875" style="52" bestFit="1" customWidth="1"/>
    <col min="14853" max="14853" width="12.5703125" style="52"/>
    <col min="14854" max="14854" width="2.28515625" style="52" customWidth="1"/>
    <col min="14855" max="14855" width="19.7109375" style="52" customWidth="1"/>
    <col min="14856" max="14856" width="12.7109375" style="52" bestFit="1" customWidth="1"/>
    <col min="14857" max="14857" width="2.28515625" style="52" customWidth="1"/>
    <col min="14858" max="14858" width="16.5703125" style="52" bestFit="1" customWidth="1"/>
    <col min="14859" max="15104" width="12.5703125" style="52"/>
    <col min="15105" max="15105" width="2.140625" style="52" customWidth="1"/>
    <col min="15106" max="15106" width="32.28515625" style="52" bestFit="1" customWidth="1"/>
    <col min="15107" max="15107" width="2.28515625" style="52" customWidth="1"/>
    <col min="15108" max="15108" width="16.85546875" style="52" bestFit="1" customWidth="1"/>
    <col min="15109" max="15109" width="12.5703125" style="52"/>
    <col min="15110" max="15110" width="2.28515625" style="52" customWidth="1"/>
    <col min="15111" max="15111" width="19.7109375" style="52" customWidth="1"/>
    <col min="15112" max="15112" width="12.7109375" style="52" bestFit="1" customWidth="1"/>
    <col min="15113" max="15113" width="2.28515625" style="52" customWidth="1"/>
    <col min="15114" max="15114" width="16.5703125" style="52" bestFit="1" customWidth="1"/>
    <col min="15115" max="15360" width="12.5703125" style="52"/>
    <col min="15361" max="15361" width="2.140625" style="52" customWidth="1"/>
    <col min="15362" max="15362" width="32.28515625" style="52" bestFit="1" customWidth="1"/>
    <col min="15363" max="15363" width="2.28515625" style="52" customWidth="1"/>
    <col min="15364" max="15364" width="16.85546875" style="52" bestFit="1" customWidth="1"/>
    <col min="15365" max="15365" width="12.5703125" style="52"/>
    <col min="15366" max="15366" width="2.28515625" style="52" customWidth="1"/>
    <col min="15367" max="15367" width="19.7109375" style="52" customWidth="1"/>
    <col min="15368" max="15368" width="12.7109375" style="52" bestFit="1" customWidth="1"/>
    <col min="15369" max="15369" width="2.28515625" style="52" customWidth="1"/>
    <col min="15370" max="15370" width="16.5703125" style="52" bestFit="1" customWidth="1"/>
    <col min="15371" max="15616" width="12.5703125" style="52"/>
    <col min="15617" max="15617" width="2.140625" style="52" customWidth="1"/>
    <col min="15618" max="15618" width="32.28515625" style="52" bestFit="1" customWidth="1"/>
    <col min="15619" max="15619" width="2.28515625" style="52" customWidth="1"/>
    <col min="15620" max="15620" width="16.85546875" style="52" bestFit="1" customWidth="1"/>
    <col min="15621" max="15621" width="12.5703125" style="52"/>
    <col min="15622" max="15622" width="2.28515625" style="52" customWidth="1"/>
    <col min="15623" max="15623" width="19.7109375" style="52" customWidth="1"/>
    <col min="15624" max="15624" width="12.7109375" style="52" bestFit="1" customWidth="1"/>
    <col min="15625" max="15625" width="2.28515625" style="52" customWidth="1"/>
    <col min="15626" max="15626" width="16.5703125" style="52" bestFit="1" customWidth="1"/>
    <col min="15627" max="15872" width="12.5703125" style="52"/>
    <col min="15873" max="15873" width="2.140625" style="52" customWidth="1"/>
    <col min="15874" max="15874" width="32.28515625" style="52" bestFit="1" customWidth="1"/>
    <col min="15875" max="15875" width="2.28515625" style="52" customWidth="1"/>
    <col min="15876" max="15876" width="16.85546875" style="52" bestFit="1" customWidth="1"/>
    <col min="15877" max="15877" width="12.5703125" style="52"/>
    <col min="15878" max="15878" width="2.28515625" style="52" customWidth="1"/>
    <col min="15879" max="15879" width="19.7109375" style="52" customWidth="1"/>
    <col min="15880" max="15880" width="12.7109375" style="52" bestFit="1" customWidth="1"/>
    <col min="15881" max="15881" width="2.28515625" style="52" customWidth="1"/>
    <col min="15882" max="15882" width="16.5703125" style="52" bestFit="1" customWidth="1"/>
    <col min="15883" max="16128" width="12.5703125" style="52"/>
    <col min="16129" max="16129" width="2.140625" style="52" customWidth="1"/>
    <col min="16130" max="16130" width="32.28515625" style="52" bestFit="1" customWidth="1"/>
    <col min="16131" max="16131" width="2.28515625" style="52" customWidth="1"/>
    <col min="16132" max="16132" width="16.85546875" style="52" bestFit="1" customWidth="1"/>
    <col min="16133" max="16133" width="12.5703125" style="52"/>
    <col min="16134" max="16134" width="2.28515625" style="52" customWidth="1"/>
    <col min="16135" max="16135" width="19.7109375" style="52" customWidth="1"/>
    <col min="16136" max="16136" width="12.7109375" style="52" bestFit="1" customWidth="1"/>
    <col min="16137" max="16137" width="2.28515625" style="52" customWidth="1"/>
    <col min="16138" max="16138" width="16.5703125" style="52" bestFit="1" customWidth="1"/>
    <col min="16139" max="16384" width="12.5703125" style="52"/>
  </cols>
  <sheetData>
    <row r="1" spans="2:54" s="48" customFormat="1" x14ac:dyDescent="0.25">
      <c r="B1" s="47" t="s">
        <v>31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</row>
    <row r="2" spans="2:54" s="48" customFormat="1" x14ac:dyDescent="0.25">
      <c r="B2" s="47" t="s">
        <v>140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</row>
    <row r="3" spans="2:54" s="48" customFormat="1" x14ac:dyDescent="0.25">
      <c r="B3" s="47" t="s">
        <v>165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</row>
    <row r="4" spans="2:54" s="48" customFormat="1" ht="15.75" x14ac:dyDescent="0.25">
      <c r="B4" s="49" t="s">
        <v>148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</row>
    <row r="5" spans="2:54" ht="15.75" x14ac:dyDescent="0.25">
      <c r="B5" s="50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</row>
    <row r="6" spans="2:54" ht="15.75" x14ac:dyDescent="0.25">
      <c r="B6" s="50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</row>
    <row r="7" spans="2:54" x14ac:dyDescent="0.25"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</row>
    <row r="8" spans="2:54" x14ac:dyDescent="0.25">
      <c r="B8" s="53"/>
      <c r="C8" s="51"/>
      <c r="D8" s="54" t="s">
        <v>32</v>
      </c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</row>
    <row r="9" spans="2:54" x14ac:dyDescent="0.25">
      <c r="B9" s="51"/>
      <c r="C9" s="51"/>
      <c r="D9" s="54" t="s">
        <v>33</v>
      </c>
      <c r="E9" s="54"/>
      <c r="F9" s="51"/>
      <c r="G9" s="55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</row>
    <row r="10" spans="2:54" x14ac:dyDescent="0.25">
      <c r="B10" s="56" t="s">
        <v>34</v>
      </c>
      <c r="C10" s="51"/>
      <c r="D10" s="57" t="s">
        <v>35</v>
      </c>
      <c r="E10" s="54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</row>
    <row r="11" spans="2:54" x14ac:dyDescent="0.25">
      <c r="B11" s="51" t="s">
        <v>36</v>
      </c>
      <c r="C11" s="51"/>
      <c r="D11" s="58">
        <f>'Billing Units'!E19+'Billing Units'!E23</f>
        <v>13032</v>
      </c>
      <c r="E11" s="59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</row>
    <row r="12" spans="2:54" x14ac:dyDescent="0.25">
      <c r="B12" s="51" t="s">
        <v>37</v>
      </c>
      <c r="C12" s="51"/>
      <c r="D12" s="58">
        <f>'Billing Units'!G19+'Billing Units'!G23</f>
        <v>4525071649.0120554</v>
      </c>
      <c r="E12" s="59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</row>
    <row r="13" spans="2:54" x14ac:dyDescent="0.25">
      <c r="B13" s="51" t="s">
        <v>149</v>
      </c>
      <c r="C13" s="51"/>
      <c r="D13" s="58">
        <f>'Billing Units'!H19+'Billing Units'!H23</f>
        <v>11002444.52967868</v>
      </c>
      <c r="E13" s="59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</row>
    <row r="14" spans="2:54" x14ac:dyDescent="0.25">
      <c r="B14" s="51" t="s">
        <v>150</v>
      </c>
      <c r="D14" s="58">
        <f>'Billing Units'!I18+'Billing Units'!I22</f>
        <v>6531019.3862855816</v>
      </c>
      <c r="E14" s="59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</row>
    <row r="15" spans="2:54" x14ac:dyDescent="0.25">
      <c r="B15" s="51" t="s">
        <v>151</v>
      </c>
      <c r="C15" s="51"/>
      <c r="D15" s="58">
        <f>'Billing Units'!I17+'Billing Units'!I21</f>
        <v>674014.64242270484</v>
      </c>
      <c r="E15" s="59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</row>
    <row r="16" spans="2:54" x14ac:dyDescent="0.25">
      <c r="B16" s="51"/>
      <c r="C16" s="51"/>
      <c r="D16" s="60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</row>
    <row r="17" spans="2:54" x14ac:dyDescent="0.25">
      <c r="B17" s="51"/>
      <c r="C17" s="51"/>
      <c r="D17" s="61" t="s">
        <v>39</v>
      </c>
      <c r="E17" s="62"/>
      <c r="F17" s="62"/>
      <c r="G17" s="62"/>
      <c r="H17" s="62"/>
      <c r="I17" s="62"/>
      <c r="J17" s="62"/>
      <c r="K17" s="63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</row>
    <row r="18" spans="2:54" x14ac:dyDescent="0.25">
      <c r="B18" s="51"/>
      <c r="C18" s="51"/>
      <c r="D18" s="249" t="s">
        <v>40</v>
      </c>
      <c r="E18" s="250"/>
      <c r="G18" s="64" t="s">
        <v>41</v>
      </c>
      <c r="H18" s="65"/>
      <c r="J18" s="64" t="s">
        <v>41</v>
      </c>
      <c r="K18" s="65"/>
      <c r="L18" s="51"/>
      <c r="M18" s="51"/>
      <c r="N18" s="51"/>
      <c r="O18" s="66"/>
      <c r="P18" s="66"/>
      <c r="Q18" s="66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</row>
    <row r="19" spans="2:54" x14ac:dyDescent="0.25">
      <c r="B19" s="51"/>
      <c r="C19" s="51"/>
      <c r="D19" s="67" t="s">
        <v>42</v>
      </c>
      <c r="E19" s="68"/>
      <c r="F19" s="51"/>
      <c r="G19" s="67" t="s">
        <v>43</v>
      </c>
      <c r="H19" s="68"/>
      <c r="J19" s="67" t="s">
        <v>44</v>
      </c>
      <c r="K19" s="68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</row>
    <row r="20" spans="2:54" x14ac:dyDescent="0.25">
      <c r="B20" s="56" t="s">
        <v>45</v>
      </c>
      <c r="C20" s="51"/>
      <c r="D20" s="69" t="s">
        <v>46</v>
      </c>
      <c r="E20" s="70" t="s">
        <v>47</v>
      </c>
      <c r="F20" s="51"/>
      <c r="G20" s="69" t="s">
        <v>46</v>
      </c>
      <c r="H20" s="70" t="s">
        <v>48</v>
      </c>
      <c r="I20" s="51"/>
      <c r="J20" s="69" t="s">
        <v>46</v>
      </c>
      <c r="K20" s="70" t="s">
        <v>49</v>
      </c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</row>
    <row r="21" spans="2:54" x14ac:dyDescent="0.25">
      <c r="B21" s="51" t="s">
        <v>50</v>
      </c>
      <c r="C21" s="51"/>
      <c r="D21" s="71">
        <v>0</v>
      </c>
      <c r="E21" s="72">
        <v>0</v>
      </c>
      <c r="F21" s="51"/>
      <c r="G21" s="71">
        <v>0</v>
      </c>
      <c r="H21" s="72">
        <v>0</v>
      </c>
      <c r="I21" s="51"/>
      <c r="J21" s="71">
        <v>0</v>
      </c>
      <c r="K21" s="72">
        <f>IF(J21=0,J21,ROUND(J21/G$14,4))</f>
        <v>0</v>
      </c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</row>
    <row r="22" spans="2:54" x14ac:dyDescent="0.25">
      <c r="B22" s="156" t="s">
        <v>113</v>
      </c>
      <c r="C22" s="51"/>
      <c r="D22" s="73"/>
      <c r="E22" s="83"/>
      <c r="F22" s="51"/>
      <c r="G22" s="157"/>
      <c r="H22" s="72"/>
      <c r="I22" s="51"/>
      <c r="J22" s="71"/>
      <c r="K22" s="154">
        <f>J22/D14</f>
        <v>0</v>
      </c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</row>
    <row r="23" spans="2:54" x14ac:dyDescent="0.25">
      <c r="B23" s="156" t="s">
        <v>114</v>
      </c>
      <c r="C23" s="51"/>
      <c r="D23" s="73"/>
      <c r="E23" s="83"/>
      <c r="F23" s="51"/>
      <c r="G23" s="158"/>
      <c r="H23" s="72"/>
      <c r="I23" s="51"/>
      <c r="J23" s="71"/>
      <c r="K23" s="154">
        <f>J23/D15</f>
        <v>0</v>
      </c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</row>
    <row r="24" spans="2:54" x14ac:dyDescent="0.25">
      <c r="B24" s="51" t="s">
        <v>51</v>
      </c>
      <c r="C24" s="51"/>
      <c r="D24" s="73"/>
      <c r="E24" s="74"/>
      <c r="F24" s="51"/>
      <c r="G24" s="158"/>
      <c r="H24" s="76">
        <f>IF(G24=0,G24,ROUND(G24/D$13,6))</f>
        <v>0</v>
      </c>
      <c r="I24" s="51"/>
      <c r="J24" s="75">
        <f>K24*D13</f>
        <v>34239607.376360051</v>
      </c>
      <c r="K24" s="153">
        <f>'Rate Summary'!D25</f>
        <v>3.1120000000000001</v>
      </c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</row>
    <row r="25" spans="2:54" x14ac:dyDescent="0.25">
      <c r="B25" s="51" t="s">
        <v>52</v>
      </c>
      <c r="C25" s="51"/>
      <c r="D25" s="77"/>
      <c r="E25" s="78"/>
      <c r="F25" s="51"/>
      <c r="G25" s="79"/>
      <c r="H25" s="78"/>
      <c r="I25" s="51"/>
      <c r="J25" s="73"/>
      <c r="K25" s="80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</row>
    <row r="26" spans="2:54" x14ac:dyDescent="0.25">
      <c r="B26" s="51" t="s">
        <v>53</v>
      </c>
      <c r="C26" s="51"/>
      <c r="D26" s="81">
        <f>E26*D11</f>
        <v>1653369.84</v>
      </c>
      <c r="E26" s="74">
        <f>'Rate Summary'!D24</f>
        <v>126.87</v>
      </c>
      <c r="F26" s="51"/>
      <c r="G26" s="82">
        <v>0</v>
      </c>
      <c r="H26" s="83">
        <v>0</v>
      </c>
      <c r="I26" s="51"/>
      <c r="J26" s="82">
        <v>0</v>
      </c>
      <c r="K26" s="83">
        <v>0</v>
      </c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</row>
    <row r="27" spans="2:54" x14ac:dyDescent="0.25">
      <c r="B27" s="51" t="s">
        <v>54</v>
      </c>
      <c r="C27" s="51"/>
      <c r="D27" s="79"/>
      <c r="E27" s="84"/>
      <c r="F27" s="51"/>
      <c r="G27" s="73"/>
      <c r="H27" s="80"/>
      <c r="I27" s="85"/>
      <c r="J27" s="73"/>
      <c r="K27" s="86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</row>
    <row r="28" spans="2:54" x14ac:dyDescent="0.25">
      <c r="B28" s="51" t="s">
        <v>55</v>
      </c>
      <c r="C28" s="51"/>
      <c r="D28" s="81"/>
      <c r="E28" s="87">
        <f>IF(D28=0,D28,ROUND(D28/D$11,2))</f>
        <v>0</v>
      </c>
      <c r="F28" s="51"/>
      <c r="G28" s="82">
        <v>0</v>
      </c>
      <c r="H28" s="83">
        <v>0</v>
      </c>
      <c r="I28" s="51"/>
      <c r="J28" s="82"/>
      <c r="K28" s="83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</row>
    <row r="29" spans="2:54" x14ac:dyDescent="0.25">
      <c r="B29" s="51" t="s">
        <v>56</v>
      </c>
      <c r="C29" s="51"/>
      <c r="D29" s="88">
        <v>0</v>
      </c>
      <c r="E29" s="72">
        <v>0</v>
      </c>
      <c r="F29" s="51"/>
      <c r="G29" s="71">
        <v>0</v>
      </c>
      <c r="H29" s="72">
        <v>0</v>
      </c>
      <c r="I29" s="51"/>
      <c r="J29" s="71">
        <v>0</v>
      </c>
      <c r="K29" s="72">
        <v>0</v>
      </c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</row>
    <row r="30" spans="2:54" x14ac:dyDescent="0.25">
      <c r="B30" s="51" t="s">
        <v>57</v>
      </c>
      <c r="C30" s="51"/>
      <c r="D30" s="79"/>
      <c r="E30" s="78"/>
      <c r="F30" s="51"/>
      <c r="G30" s="73"/>
      <c r="H30" s="80"/>
      <c r="I30" s="85"/>
      <c r="J30" s="73"/>
      <c r="K30" s="86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</row>
    <row r="31" spans="2:54" x14ac:dyDescent="0.25">
      <c r="B31" s="51" t="s">
        <v>58</v>
      </c>
      <c r="C31" s="51"/>
      <c r="D31" s="81">
        <f>E31*D11</f>
        <v>95785.2</v>
      </c>
      <c r="E31" s="89">
        <f>'Rate Summary'!D23</f>
        <v>7.35</v>
      </c>
      <c r="F31" s="51"/>
      <c r="G31" s="82">
        <v>0</v>
      </c>
      <c r="H31" s="83">
        <v>0</v>
      </c>
      <c r="I31" s="51"/>
      <c r="J31" s="82"/>
      <c r="K31" s="83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</row>
    <row r="32" spans="2:54" x14ac:dyDescent="0.25">
      <c r="B32" s="90" t="s">
        <v>59</v>
      </c>
      <c r="C32" s="51"/>
      <c r="D32" s="81">
        <f>IF(SUM(D21:D31)&lt;1,D21,SUM(D21:D31))</f>
        <v>1749155.04</v>
      </c>
      <c r="E32" s="91">
        <f>SUM(E21:E31)</f>
        <v>134.22</v>
      </c>
      <c r="F32" s="92"/>
      <c r="G32" s="81">
        <f>IF(SUM(G21:G31)&lt;1,G21,SUM(G21:G31))</f>
        <v>0</v>
      </c>
      <c r="H32" s="93">
        <f>SUM(H21:H31)</f>
        <v>0</v>
      </c>
      <c r="I32" s="94"/>
      <c r="J32" s="71">
        <f>IF(SUM(J21:J31)&lt;1,J21,SUM(J21:J31))</f>
        <v>34239607.376360051</v>
      </c>
      <c r="K32" s="154">
        <f>IF(SUM(K21:K31)&lt;1,K21,SUM(K21:K31))</f>
        <v>3.1120000000000001</v>
      </c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</row>
    <row r="33" spans="2:54" ht="15.75" thickBot="1" x14ac:dyDescent="0.3"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</row>
    <row r="34" spans="2:54" ht="16.5" thickTop="1" x14ac:dyDescent="0.25">
      <c r="B34" s="51"/>
      <c r="C34" s="51"/>
      <c r="D34" s="77" t="s">
        <v>45</v>
      </c>
      <c r="E34" s="51"/>
      <c r="F34" s="51"/>
      <c r="G34" s="95" t="s">
        <v>60</v>
      </c>
      <c r="H34" s="96"/>
      <c r="I34" s="96"/>
      <c r="J34" s="97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</row>
    <row r="35" spans="2:54" x14ac:dyDescent="0.25">
      <c r="B35" s="51"/>
      <c r="C35" s="51"/>
      <c r="D35" s="98" t="s">
        <v>61</v>
      </c>
      <c r="E35" s="51"/>
      <c r="F35" s="51"/>
      <c r="G35" s="99"/>
      <c r="H35" s="100" t="s">
        <v>62</v>
      </c>
      <c r="I35" s="85"/>
      <c r="J35" s="101" t="s">
        <v>63</v>
      </c>
      <c r="K35" s="54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</row>
    <row r="36" spans="2:54" x14ac:dyDescent="0.25">
      <c r="B36" s="56" t="s">
        <v>45</v>
      </c>
      <c r="C36" s="51"/>
      <c r="D36" s="69" t="s">
        <v>46</v>
      </c>
      <c r="E36" s="51"/>
      <c r="F36" s="51"/>
      <c r="G36" s="102" t="s">
        <v>7</v>
      </c>
      <c r="H36" s="103" t="s">
        <v>64</v>
      </c>
      <c r="I36" s="85"/>
      <c r="J36" s="104" t="s">
        <v>65</v>
      </c>
      <c r="K36" s="57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</row>
    <row r="37" spans="2:54" x14ac:dyDescent="0.25">
      <c r="B37" s="51" t="s">
        <v>50</v>
      </c>
      <c r="C37" s="51"/>
      <c r="D37" s="105">
        <f>J22+J23</f>
        <v>0</v>
      </c>
      <c r="E37" s="51"/>
      <c r="F37" s="51"/>
      <c r="G37" s="106"/>
      <c r="H37" s="85"/>
      <c r="I37" s="85"/>
      <c r="J37" s="107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</row>
    <row r="38" spans="2:54" x14ac:dyDescent="0.25">
      <c r="B38" s="51" t="s">
        <v>51</v>
      </c>
      <c r="C38" s="51"/>
      <c r="D38" s="108">
        <f>D24+J24</f>
        <v>34239607.376360051</v>
      </c>
      <c r="E38" s="51"/>
      <c r="F38" s="51"/>
      <c r="G38" s="109" t="s">
        <v>66</v>
      </c>
      <c r="H38" s="110">
        <f>E32</f>
        <v>134.22</v>
      </c>
      <c r="I38" s="85"/>
      <c r="J38" s="111">
        <f>ROUND(+H38*D11,0)</f>
        <v>1749155</v>
      </c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</row>
    <row r="39" spans="2:54" x14ac:dyDescent="0.25">
      <c r="B39" s="51" t="s">
        <v>52</v>
      </c>
      <c r="C39" s="51"/>
      <c r="D39" s="112"/>
      <c r="E39" s="51"/>
      <c r="F39" s="51"/>
      <c r="G39" s="109"/>
      <c r="H39" s="110"/>
      <c r="I39" s="85"/>
      <c r="J39" s="11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</row>
    <row r="40" spans="2:54" x14ac:dyDescent="0.25">
      <c r="B40" s="51" t="s">
        <v>53</v>
      </c>
      <c r="C40" s="51"/>
      <c r="D40" s="81">
        <f>D26+G26+J26</f>
        <v>1653369.84</v>
      </c>
      <c r="E40" s="51"/>
      <c r="F40" s="51"/>
      <c r="G40" s="106" t="s">
        <v>112</v>
      </c>
      <c r="H40" s="110">
        <f>K22</f>
        <v>0</v>
      </c>
      <c r="I40" s="85" t="s">
        <v>67</v>
      </c>
      <c r="J40" s="111">
        <f>ROUND(H40*D14,0)</f>
        <v>0</v>
      </c>
      <c r="K40" s="116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</row>
    <row r="41" spans="2:54" x14ac:dyDescent="0.25">
      <c r="B41" s="51" t="s">
        <v>54</v>
      </c>
      <c r="C41" s="51"/>
      <c r="D41" s="112"/>
      <c r="E41" s="51"/>
      <c r="F41" s="51"/>
      <c r="G41" s="106" t="s">
        <v>111</v>
      </c>
      <c r="H41" s="110">
        <f>K23</f>
        <v>0</v>
      </c>
      <c r="I41" s="85" t="s">
        <v>67</v>
      </c>
      <c r="J41" s="111">
        <f>ROUND(H41*D15,0)</f>
        <v>0</v>
      </c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</row>
    <row r="42" spans="2:54" x14ac:dyDescent="0.25">
      <c r="B42" s="51" t="s">
        <v>55</v>
      </c>
      <c r="C42" s="51"/>
      <c r="D42" s="81">
        <f>D28+G28+J28</f>
        <v>0</v>
      </c>
      <c r="E42" s="51"/>
      <c r="F42" s="51"/>
      <c r="G42" s="106" t="s">
        <v>73</v>
      </c>
      <c r="H42" s="155">
        <f>K24</f>
        <v>3.1120000000000001</v>
      </c>
      <c r="I42" s="85" t="s">
        <v>67</v>
      </c>
      <c r="J42" s="114">
        <f>ROUND(+H42*D13,0)</f>
        <v>34239607</v>
      </c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</row>
    <row r="43" spans="2:54" ht="15.75" thickBot="1" x14ac:dyDescent="0.3">
      <c r="B43" s="51" t="s">
        <v>56</v>
      </c>
      <c r="C43" s="51"/>
      <c r="D43" s="88">
        <v>0</v>
      </c>
      <c r="E43" s="51"/>
      <c r="F43" s="51"/>
      <c r="G43" s="106" t="s">
        <v>68</v>
      </c>
      <c r="H43" s="85"/>
      <c r="I43" s="85"/>
      <c r="J43" s="115">
        <f>SUM(J38:J42)</f>
        <v>35988762</v>
      </c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</row>
    <row r="44" spans="2:54" ht="15.75" thickTop="1" x14ac:dyDescent="0.25">
      <c r="B44" s="51" t="s">
        <v>57</v>
      </c>
      <c r="C44" s="51"/>
      <c r="D44" s="112"/>
      <c r="E44" s="51"/>
      <c r="F44" s="51"/>
      <c r="G44" s="106"/>
      <c r="H44" s="85"/>
      <c r="I44" s="85"/>
      <c r="J44" s="117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</row>
    <row r="45" spans="2:54" x14ac:dyDescent="0.25">
      <c r="B45" s="51" t="s">
        <v>58</v>
      </c>
      <c r="C45" s="51"/>
      <c r="D45" s="81">
        <f>D31+G31+J31</f>
        <v>95785.2</v>
      </c>
      <c r="E45" s="51"/>
      <c r="F45" s="51"/>
      <c r="G45" s="118" t="s">
        <v>74</v>
      </c>
      <c r="H45" s="85"/>
      <c r="I45" s="85"/>
      <c r="J45" s="107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</row>
    <row r="46" spans="2:54" ht="15.75" thickBot="1" x14ac:dyDescent="0.3">
      <c r="B46" s="90" t="s">
        <v>59</v>
      </c>
      <c r="C46" s="51"/>
      <c r="D46" s="81">
        <f>SUM(D37:D45)</f>
        <v>35988762.416360058</v>
      </c>
      <c r="E46" s="51"/>
      <c r="F46" s="51"/>
      <c r="G46" s="119"/>
      <c r="H46" s="120"/>
      <c r="I46" s="120"/>
      <c r="J46" s="12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</row>
    <row r="47" spans="2:54" ht="15.75" thickTop="1" x14ac:dyDescent="0.25">
      <c r="B47" s="51"/>
      <c r="C47" s="51"/>
      <c r="D47" s="152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</row>
    <row r="48" spans="2:54" x14ac:dyDescent="0.25"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</row>
    <row r="49" spans="2:54" x14ac:dyDescent="0.25"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</row>
    <row r="50" spans="2:54" x14ac:dyDescent="0.25"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</row>
    <row r="51" spans="2:54" x14ac:dyDescent="0.25"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</row>
    <row r="52" spans="2:54" x14ac:dyDescent="0.25"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</row>
    <row r="53" spans="2:54" x14ac:dyDescent="0.25"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</row>
    <row r="54" spans="2:54" x14ac:dyDescent="0.25"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</row>
    <row r="55" spans="2:54" x14ac:dyDescent="0.25"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</row>
    <row r="56" spans="2:54" x14ac:dyDescent="0.25"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</row>
    <row r="57" spans="2:54" x14ac:dyDescent="0.25"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</row>
    <row r="58" spans="2:54" x14ac:dyDescent="0.25"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</row>
    <row r="59" spans="2:54" x14ac:dyDescent="0.25"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</row>
    <row r="60" spans="2:54" x14ac:dyDescent="0.25"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</row>
    <row r="61" spans="2:54" x14ac:dyDescent="0.25"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</row>
    <row r="62" spans="2:54" x14ac:dyDescent="0.25"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</row>
    <row r="63" spans="2:54" x14ac:dyDescent="0.25"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</row>
    <row r="64" spans="2:54" x14ac:dyDescent="0.25"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</row>
    <row r="65" spans="2:54" x14ac:dyDescent="0.25"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</row>
    <row r="66" spans="2:54" x14ac:dyDescent="0.25"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</row>
    <row r="67" spans="2:54" x14ac:dyDescent="0.25"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</row>
    <row r="68" spans="2:54" x14ac:dyDescent="0.25"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</row>
    <row r="69" spans="2:54" x14ac:dyDescent="0.25"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</row>
    <row r="70" spans="2:54" x14ac:dyDescent="0.25"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</row>
    <row r="71" spans="2:54" x14ac:dyDescent="0.25"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</row>
    <row r="72" spans="2:54" x14ac:dyDescent="0.25"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</row>
    <row r="73" spans="2:54" x14ac:dyDescent="0.25"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</row>
    <row r="74" spans="2:54" x14ac:dyDescent="0.25"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</row>
    <row r="75" spans="2:54" x14ac:dyDescent="0.25"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</row>
    <row r="76" spans="2:54" x14ac:dyDescent="0.25"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</row>
    <row r="77" spans="2:54" x14ac:dyDescent="0.25"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</row>
    <row r="78" spans="2:54" x14ac:dyDescent="0.25"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</row>
    <row r="79" spans="2:54" x14ac:dyDescent="0.25"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</row>
    <row r="80" spans="2:54" x14ac:dyDescent="0.25"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</row>
    <row r="81" spans="2:54" x14ac:dyDescent="0.25"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</row>
    <row r="82" spans="2:54" x14ac:dyDescent="0.25"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</row>
    <row r="83" spans="2:54" x14ac:dyDescent="0.25"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</row>
    <row r="84" spans="2:54" x14ac:dyDescent="0.25"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</row>
    <row r="85" spans="2:54" x14ac:dyDescent="0.25"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</row>
    <row r="86" spans="2:54" x14ac:dyDescent="0.25"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</row>
    <row r="87" spans="2:54" x14ac:dyDescent="0.25"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  <c r="BB87" s="51"/>
    </row>
    <row r="88" spans="2:54" x14ac:dyDescent="0.25"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  <c r="BB88" s="51"/>
    </row>
    <row r="89" spans="2:54" x14ac:dyDescent="0.25"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</row>
    <row r="90" spans="2:54" x14ac:dyDescent="0.25"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  <c r="AY90" s="51"/>
      <c r="AZ90" s="51"/>
      <c r="BA90" s="51"/>
      <c r="BB90" s="51"/>
    </row>
    <row r="91" spans="2:54" x14ac:dyDescent="0.25"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1"/>
      <c r="AE91" s="51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1"/>
      <c r="AV91" s="51"/>
      <c r="AW91" s="51"/>
      <c r="AX91" s="51"/>
      <c r="AY91" s="51"/>
      <c r="AZ91" s="51"/>
      <c r="BA91" s="51"/>
      <c r="BB91" s="51"/>
    </row>
    <row r="92" spans="2:54" x14ac:dyDescent="0.25"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/>
      <c r="AP92" s="51"/>
      <c r="AQ92" s="51"/>
      <c r="AR92" s="51"/>
      <c r="AS92" s="51"/>
      <c r="AT92" s="51"/>
      <c r="AU92" s="51"/>
      <c r="AV92" s="51"/>
      <c r="AW92" s="51"/>
      <c r="AX92" s="51"/>
      <c r="AY92" s="51"/>
      <c r="AZ92" s="51"/>
      <c r="BA92" s="51"/>
      <c r="BB92" s="51"/>
    </row>
    <row r="93" spans="2:54" x14ac:dyDescent="0.25"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1"/>
      <c r="AD93" s="51"/>
      <c r="AE93" s="51"/>
      <c r="AF93" s="51"/>
      <c r="AG93" s="51"/>
      <c r="AH93" s="51"/>
      <c r="AI93" s="51"/>
      <c r="AJ93" s="51"/>
      <c r="AK93" s="51"/>
      <c r="AL93" s="51"/>
      <c r="AM93" s="51"/>
      <c r="AN93" s="51"/>
      <c r="AO93" s="51"/>
      <c r="AP93" s="51"/>
      <c r="AQ93" s="51"/>
      <c r="AR93" s="51"/>
      <c r="AS93" s="51"/>
      <c r="AT93" s="51"/>
      <c r="AU93" s="51"/>
      <c r="AV93" s="51"/>
      <c r="AW93" s="51"/>
      <c r="AX93" s="51"/>
      <c r="AY93" s="51"/>
      <c r="AZ93" s="51"/>
      <c r="BA93" s="51"/>
      <c r="BB93" s="51"/>
    </row>
    <row r="94" spans="2:54" x14ac:dyDescent="0.25"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  <c r="AY94" s="51"/>
      <c r="AZ94" s="51"/>
      <c r="BA94" s="51"/>
      <c r="BB94" s="51"/>
    </row>
    <row r="95" spans="2:54" x14ac:dyDescent="0.25">
      <c r="G95" s="51"/>
      <c r="H95" s="51"/>
      <c r="I95" s="51"/>
      <c r="J95" s="51"/>
    </row>
    <row r="96" spans="2:54" x14ac:dyDescent="0.25">
      <c r="G96" s="51"/>
      <c r="H96" s="51"/>
      <c r="I96" s="51"/>
      <c r="J96" s="51"/>
    </row>
    <row r="97" spans="7:10" x14ac:dyDescent="0.25">
      <c r="G97" s="51"/>
      <c r="H97" s="51"/>
      <c r="I97" s="51"/>
      <c r="J97" s="51"/>
    </row>
  </sheetData>
  <mergeCells count="1">
    <mergeCell ref="D18:E18"/>
  </mergeCells>
  <printOptions horizontalCentered="1"/>
  <pageMargins left="0.7" right="0.7" top="0.75" bottom="0.75" header="0.3" footer="0.3"/>
  <pageSetup scale="62" orientation="portrait" r:id="rId1"/>
  <headerFooter>
    <oddHeader>&amp;CPUBLIC UTILITY COMMISSION OF TEXAS
AEP TEXAS INC
SCHEDULE IV-J-7 PROOF OF REVENUE STATEMENT
TEST YEAR ENDING SEPTEMBER 30, 2023&amp;RSchedule IV-J-7
Proof of Revenue Statement at Present
&amp;A
Page &amp;P of &amp;N</oddHeader>
    <oddFooter>&amp;LSponsored by: Jennifer L. Jackson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BB92"/>
  <sheetViews>
    <sheetView tabSelected="1" topLeftCell="A4" workbookViewId="0">
      <selection activeCell="B28" sqref="B28"/>
    </sheetView>
  </sheetViews>
  <sheetFormatPr defaultColWidth="12.5703125" defaultRowHeight="15" x14ac:dyDescent="0.25"/>
  <cols>
    <col min="1" max="1" width="2.140625" style="52" customWidth="1"/>
    <col min="2" max="2" width="32.28515625" style="52" bestFit="1" customWidth="1"/>
    <col min="3" max="3" width="2.28515625" style="52" customWidth="1"/>
    <col min="4" max="4" width="16.85546875" style="52" bestFit="1" customWidth="1"/>
    <col min="5" max="5" width="12.5703125" style="52"/>
    <col min="6" max="6" width="2.28515625" style="52" customWidth="1"/>
    <col min="7" max="7" width="27.42578125" style="52" bestFit="1" customWidth="1"/>
    <col min="8" max="8" width="12.7109375" style="52" bestFit="1" customWidth="1"/>
    <col min="9" max="9" width="2.28515625" style="52" customWidth="1"/>
    <col min="10" max="10" width="16.5703125" style="52" bestFit="1" customWidth="1"/>
    <col min="11" max="256" width="12.5703125" style="52"/>
    <col min="257" max="257" width="2.140625" style="52" customWidth="1"/>
    <col min="258" max="258" width="32.28515625" style="52" bestFit="1" customWidth="1"/>
    <col min="259" max="259" width="2.28515625" style="52" customWidth="1"/>
    <col min="260" max="260" width="16.85546875" style="52" bestFit="1" customWidth="1"/>
    <col min="261" max="261" width="12.5703125" style="52"/>
    <col min="262" max="262" width="2.28515625" style="52" customWidth="1"/>
    <col min="263" max="263" width="19.7109375" style="52" customWidth="1"/>
    <col min="264" max="264" width="12.7109375" style="52" bestFit="1" customWidth="1"/>
    <col min="265" max="265" width="2.28515625" style="52" customWidth="1"/>
    <col min="266" max="266" width="16.5703125" style="52" bestFit="1" customWidth="1"/>
    <col min="267" max="512" width="12.5703125" style="52"/>
    <col min="513" max="513" width="2.140625" style="52" customWidth="1"/>
    <col min="514" max="514" width="32.28515625" style="52" bestFit="1" customWidth="1"/>
    <col min="515" max="515" width="2.28515625" style="52" customWidth="1"/>
    <col min="516" max="516" width="16.85546875" style="52" bestFit="1" customWidth="1"/>
    <col min="517" max="517" width="12.5703125" style="52"/>
    <col min="518" max="518" width="2.28515625" style="52" customWidth="1"/>
    <col min="519" max="519" width="19.7109375" style="52" customWidth="1"/>
    <col min="520" max="520" width="12.7109375" style="52" bestFit="1" customWidth="1"/>
    <col min="521" max="521" width="2.28515625" style="52" customWidth="1"/>
    <col min="522" max="522" width="16.5703125" style="52" bestFit="1" customWidth="1"/>
    <col min="523" max="768" width="12.5703125" style="52"/>
    <col min="769" max="769" width="2.140625" style="52" customWidth="1"/>
    <col min="770" max="770" width="32.28515625" style="52" bestFit="1" customWidth="1"/>
    <col min="771" max="771" width="2.28515625" style="52" customWidth="1"/>
    <col min="772" max="772" width="16.85546875" style="52" bestFit="1" customWidth="1"/>
    <col min="773" max="773" width="12.5703125" style="52"/>
    <col min="774" max="774" width="2.28515625" style="52" customWidth="1"/>
    <col min="775" max="775" width="19.7109375" style="52" customWidth="1"/>
    <col min="776" max="776" width="12.7109375" style="52" bestFit="1" customWidth="1"/>
    <col min="777" max="777" width="2.28515625" style="52" customWidth="1"/>
    <col min="778" max="778" width="16.5703125" style="52" bestFit="1" customWidth="1"/>
    <col min="779" max="1024" width="12.5703125" style="52"/>
    <col min="1025" max="1025" width="2.140625" style="52" customWidth="1"/>
    <col min="1026" max="1026" width="32.28515625" style="52" bestFit="1" customWidth="1"/>
    <col min="1027" max="1027" width="2.28515625" style="52" customWidth="1"/>
    <col min="1028" max="1028" width="16.85546875" style="52" bestFit="1" customWidth="1"/>
    <col min="1029" max="1029" width="12.5703125" style="52"/>
    <col min="1030" max="1030" width="2.28515625" style="52" customWidth="1"/>
    <col min="1031" max="1031" width="19.7109375" style="52" customWidth="1"/>
    <col min="1032" max="1032" width="12.7109375" style="52" bestFit="1" customWidth="1"/>
    <col min="1033" max="1033" width="2.28515625" style="52" customWidth="1"/>
    <col min="1034" max="1034" width="16.5703125" style="52" bestFit="1" customWidth="1"/>
    <col min="1035" max="1280" width="12.5703125" style="52"/>
    <col min="1281" max="1281" width="2.140625" style="52" customWidth="1"/>
    <col min="1282" max="1282" width="32.28515625" style="52" bestFit="1" customWidth="1"/>
    <col min="1283" max="1283" width="2.28515625" style="52" customWidth="1"/>
    <col min="1284" max="1284" width="16.85546875" style="52" bestFit="1" customWidth="1"/>
    <col min="1285" max="1285" width="12.5703125" style="52"/>
    <col min="1286" max="1286" width="2.28515625" style="52" customWidth="1"/>
    <col min="1287" max="1287" width="19.7109375" style="52" customWidth="1"/>
    <col min="1288" max="1288" width="12.7109375" style="52" bestFit="1" customWidth="1"/>
    <col min="1289" max="1289" width="2.28515625" style="52" customWidth="1"/>
    <col min="1290" max="1290" width="16.5703125" style="52" bestFit="1" customWidth="1"/>
    <col min="1291" max="1536" width="12.5703125" style="52"/>
    <col min="1537" max="1537" width="2.140625" style="52" customWidth="1"/>
    <col min="1538" max="1538" width="32.28515625" style="52" bestFit="1" customWidth="1"/>
    <col min="1539" max="1539" width="2.28515625" style="52" customWidth="1"/>
    <col min="1540" max="1540" width="16.85546875" style="52" bestFit="1" customWidth="1"/>
    <col min="1541" max="1541" width="12.5703125" style="52"/>
    <col min="1542" max="1542" width="2.28515625" style="52" customWidth="1"/>
    <col min="1543" max="1543" width="19.7109375" style="52" customWidth="1"/>
    <col min="1544" max="1544" width="12.7109375" style="52" bestFit="1" customWidth="1"/>
    <col min="1545" max="1545" width="2.28515625" style="52" customWidth="1"/>
    <col min="1546" max="1546" width="16.5703125" style="52" bestFit="1" customWidth="1"/>
    <col min="1547" max="1792" width="12.5703125" style="52"/>
    <col min="1793" max="1793" width="2.140625" style="52" customWidth="1"/>
    <col min="1794" max="1794" width="32.28515625" style="52" bestFit="1" customWidth="1"/>
    <col min="1795" max="1795" width="2.28515625" style="52" customWidth="1"/>
    <col min="1796" max="1796" width="16.85546875" style="52" bestFit="1" customWidth="1"/>
    <col min="1797" max="1797" width="12.5703125" style="52"/>
    <col min="1798" max="1798" width="2.28515625" style="52" customWidth="1"/>
    <col min="1799" max="1799" width="19.7109375" style="52" customWidth="1"/>
    <col min="1800" max="1800" width="12.7109375" style="52" bestFit="1" customWidth="1"/>
    <col min="1801" max="1801" width="2.28515625" style="52" customWidth="1"/>
    <col min="1802" max="1802" width="16.5703125" style="52" bestFit="1" customWidth="1"/>
    <col min="1803" max="2048" width="12.5703125" style="52"/>
    <col min="2049" max="2049" width="2.140625" style="52" customWidth="1"/>
    <col min="2050" max="2050" width="32.28515625" style="52" bestFit="1" customWidth="1"/>
    <col min="2051" max="2051" width="2.28515625" style="52" customWidth="1"/>
    <col min="2052" max="2052" width="16.85546875" style="52" bestFit="1" customWidth="1"/>
    <col min="2053" max="2053" width="12.5703125" style="52"/>
    <col min="2054" max="2054" width="2.28515625" style="52" customWidth="1"/>
    <col min="2055" max="2055" width="19.7109375" style="52" customWidth="1"/>
    <col min="2056" max="2056" width="12.7109375" style="52" bestFit="1" customWidth="1"/>
    <col min="2057" max="2057" width="2.28515625" style="52" customWidth="1"/>
    <col min="2058" max="2058" width="16.5703125" style="52" bestFit="1" customWidth="1"/>
    <col min="2059" max="2304" width="12.5703125" style="52"/>
    <col min="2305" max="2305" width="2.140625" style="52" customWidth="1"/>
    <col min="2306" max="2306" width="32.28515625" style="52" bestFit="1" customWidth="1"/>
    <col min="2307" max="2307" width="2.28515625" style="52" customWidth="1"/>
    <col min="2308" max="2308" width="16.85546875" style="52" bestFit="1" customWidth="1"/>
    <col min="2309" max="2309" width="12.5703125" style="52"/>
    <col min="2310" max="2310" width="2.28515625" style="52" customWidth="1"/>
    <col min="2311" max="2311" width="19.7109375" style="52" customWidth="1"/>
    <col min="2312" max="2312" width="12.7109375" style="52" bestFit="1" customWidth="1"/>
    <col min="2313" max="2313" width="2.28515625" style="52" customWidth="1"/>
    <col min="2314" max="2314" width="16.5703125" style="52" bestFit="1" customWidth="1"/>
    <col min="2315" max="2560" width="12.5703125" style="52"/>
    <col min="2561" max="2561" width="2.140625" style="52" customWidth="1"/>
    <col min="2562" max="2562" width="32.28515625" style="52" bestFit="1" customWidth="1"/>
    <col min="2563" max="2563" width="2.28515625" style="52" customWidth="1"/>
    <col min="2564" max="2564" width="16.85546875" style="52" bestFit="1" customWidth="1"/>
    <col min="2565" max="2565" width="12.5703125" style="52"/>
    <col min="2566" max="2566" width="2.28515625" style="52" customWidth="1"/>
    <col min="2567" max="2567" width="19.7109375" style="52" customWidth="1"/>
    <col min="2568" max="2568" width="12.7109375" style="52" bestFit="1" customWidth="1"/>
    <col min="2569" max="2569" width="2.28515625" style="52" customWidth="1"/>
    <col min="2570" max="2570" width="16.5703125" style="52" bestFit="1" customWidth="1"/>
    <col min="2571" max="2816" width="12.5703125" style="52"/>
    <col min="2817" max="2817" width="2.140625" style="52" customWidth="1"/>
    <col min="2818" max="2818" width="32.28515625" style="52" bestFit="1" customWidth="1"/>
    <col min="2819" max="2819" width="2.28515625" style="52" customWidth="1"/>
    <col min="2820" max="2820" width="16.85546875" style="52" bestFit="1" customWidth="1"/>
    <col min="2821" max="2821" width="12.5703125" style="52"/>
    <col min="2822" max="2822" width="2.28515625" style="52" customWidth="1"/>
    <col min="2823" max="2823" width="19.7109375" style="52" customWidth="1"/>
    <col min="2824" max="2824" width="12.7109375" style="52" bestFit="1" customWidth="1"/>
    <col min="2825" max="2825" width="2.28515625" style="52" customWidth="1"/>
    <col min="2826" max="2826" width="16.5703125" style="52" bestFit="1" customWidth="1"/>
    <col min="2827" max="3072" width="12.5703125" style="52"/>
    <col min="3073" max="3073" width="2.140625" style="52" customWidth="1"/>
    <col min="3074" max="3074" width="32.28515625" style="52" bestFit="1" customWidth="1"/>
    <col min="3075" max="3075" width="2.28515625" style="52" customWidth="1"/>
    <col min="3076" max="3076" width="16.85546875" style="52" bestFit="1" customWidth="1"/>
    <col min="3077" max="3077" width="12.5703125" style="52"/>
    <col min="3078" max="3078" width="2.28515625" style="52" customWidth="1"/>
    <col min="3079" max="3079" width="19.7109375" style="52" customWidth="1"/>
    <col min="3080" max="3080" width="12.7109375" style="52" bestFit="1" customWidth="1"/>
    <col min="3081" max="3081" width="2.28515625" style="52" customWidth="1"/>
    <col min="3082" max="3082" width="16.5703125" style="52" bestFit="1" customWidth="1"/>
    <col min="3083" max="3328" width="12.5703125" style="52"/>
    <col min="3329" max="3329" width="2.140625" style="52" customWidth="1"/>
    <col min="3330" max="3330" width="32.28515625" style="52" bestFit="1" customWidth="1"/>
    <col min="3331" max="3331" width="2.28515625" style="52" customWidth="1"/>
    <col min="3332" max="3332" width="16.85546875" style="52" bestFit="1" customWidth="1"/>
    <col min="3333" max="3333" width="12.5703125" style="52"/>
    <col min="3334" max="3334" width="2.28515625" style="52" customWidth="1"/>
    <col min="3335" max="3335" width="19.7109375" style="52" customWidth="1"/>
    <col min="3336" max="3336" width="12.7109375" style="52" bestFit="1" customWidth="1"/>
    <col min="3337" max="3337" width="2.28515625" style="52" customWidth="1"/>
    <col min="3338" max="3338" width="16.5703125" style="52" bestFit="1" customWidth="1"/>
    <col min="3339" max="3584" width="12.5703125" style="52"/>
    <col min="3585" max="3585" width="2.140625" style="52" customWidth="1"/>
    <col min="3586" max="3586" width="32.28515625" style="52" bestFit="1" customWidth="1"/>
    <col min="3587" max="3587" width="2.28515625" style="52" customWidth="1"/>
    <col min="3588" max="3588" width="16.85546875" style="52" bestFit="1" customWidth="1"/>
    <col min="3589" max="3589" width="12.5703125" style="52"/>
    <col min="3590" max="3590" width="2.28515625" style="52" customWidth="1"/>
    <col min="3591" max="3591" width="19.7109375" style="52" customWidth="1"/>
    <col min="3592" max="3592" width="12.7109375" style="52" bestFit="1" customWidth="1"/>
    <col min="3593" max="3593" width="2.28515625" style="52" customWidth="1"/>
    <col min="3594" max="3594" width="16.5703125" style="52" bestFit="1" customWidth="1"/>
    <col min="3595" max="3840" width="12.5703125" style="52"/>
    <col min="3841" max="3841" width="2.140625" style="52" customWidth="1"/>
    <col min="3842" max="3842" width="32.28515625" style="52" bestFit="1" customWidth="1"/>
    <col min="3843" max="3843" width="2.28515625" style="52" customWidth="1"/>
    <col min="3844" max="3844" width="16.85546875" style="52" bestFit="1" customWidth="1"/>
    <col min="3845" max="3845" width="12.5703125" style="52"/>
    <col min="3846" max="3846" width="2.28515625" style="52" customWidth="1"/>
    <col min="3847" max="3847" width="19.7109375" style="52" customWidth="1"/>
    <col min="3848" max="3848" width="12.7109375" style="52" bestFit="1" customWidth="1"/>
    <col min="3849" max="3849" width="2.28515625" style="52" customWidth="1"/>
    <col min="3850" max="3850" width="16.5703125" style="52" bestFit="1" customWidth="1"/>
    <col min="3851" max="4096" width="12.5703125" style="52"/>
    <col min="4097" max="4097" width="2.140625" style="52" customWidth="1"/>
    <col min="4098" max="4098" width="32.28515625" style="52" bestFit="1" customWidth="1"/>
    <col min="4099" max="4099" width="2.28515625" style="52" customWidth="1"/>
    <col min="4100" max="4100" width="16.85546875" style="52" bestFit="1" customWidth="1"/>
    <col min="4101" max="4101" width="12.5703125" style="52"/>
    <col min="4102" max="4102" width="2.28515625" style="52" customWidth="1"/>
    <col min="4103" max="4103" width="19.7109375" style="52" customWidth="1"/>
    <col min="4104" max="4104" width="12.7109375" style="52" bestFit="1" customWidth="1"/>
    <col min="4105" max="4105" width="2.28515625" style="52" customWidth="1"/>
    <col min="4106" max="4106" width="16.5703125" style="52" bestFit="1" customWidth="1"/>
    <col min="4107" max="4352" width="12.5703125" style="52"/>
    <col min="4353" max="4353" width="2.140625" style="52" customWidth="1"/>
    <col min="4354" max="4354" width="32.28515625" style="52" bestFit="1" customWidth="1"/>
    <col min="4355" max="4355" width="2.28515625" style="52" customWidth="1"/>
    <col min="4356" max="4356" width="16.85546875" style="52" bestFit="1" customWidth="1"/>
    <col min="4357" max="4357" width="12.5703125" style="52"/>
    <col min="4358" max="4358" width="2.28515625" style="52" customWidth="1"/>
    <col min="4359" max="4359" width="19.7109375" style="52" customWidth="1"/>
    <col min="4360" max="4360" width="12.7109375" style="52" bestFit="1" customWidth="1"/>
    <col min="4361" max="4361" width="2.28515625" style="52" customWidth="1"/>
    <col min="4362" max="4362" width="16.5703125" style="52" bestFit="1" customWidth="1"/>
    <col min="4363" max="4608" width="12.5703125" style="52"/>
    <col min="4609" max="4609" width="2.140625" style="52" customWidth="1"/>
    <col min="4610" max="4610" width="32.28515625" style="52" bestFit="1" customWidth="1"/>
    <col min="4611" max="4611" width="2.28515625" style="52" customWidth="1"/>
    <col min="4612" max="4612" width="16.85546875" style="52" bestFit="1" customWidth="1"/>
    <col min="4613" max="4613" width="12.5703125" style="52"/>
    <col min="4614" max="4614" width="2.28515625" style="52" customWidth="1"/>
    <col min="4615" max="4615" width="19.7109375" style="52" customWidth="1"/>
    <col min="4616" max="4616" width="12.7109375" style="52" bestFit="1" customWidth="1"/>
    <col min="4617" max="4617" width="2.28515625" style="52" customWidth="1"/>
    <col min="4618" max="4618" width="16.5703125" style="52" bestFit="1" customWidth="1"/>
    <col min="4619" max="4864" width="12.5703125" style="52"/>
    <col min="4865" max="4865" width="2.140625" style="52" customWidth="1"/>
    <col min="4866" max="4866" width="32.28515625" style="52" bestFit="1" customWidth="1"/>
    <col min="4867" max="4867" width="2.28515625" style="52" customWidth="1"/>
    <col min="4868" max="4868" width="16.85546875" style="52" bestFit="1" customWidth="1"/>
    <col min="4869" max="4869" width="12.5703125" style="52"/>
    <col min="4870" max="4870" width="2.28515625" style="52" customWidth="1"/>
    <col min="4871" max="4871" width="19.7109375" style="52" customWidth="1"/>
    <col min="4872" max="4872" width="12.7109375" style="52" bestFit="1" customWidth="1"/>
    <col min="4873" max="4873" width="2.28515625" style="52" customWidth="1"/>
    <col min="4874" max="4874" width="16.5703125" style="52" bestFit="1" customWidth="1"/>
    <col min="4875" max="5120" width="12.5703125" style="52"/>
    <col min="5121" max="5121" width="2.140625" style="52" customWidth="1"/>
    <col min="5122" max="5122" width="32.28515625" style="52" bestFit="1" customWidth="1"/>
    <col min="5123" max="5123" width="2.28515625" style="52" customWidth="1"/>
    <col min="5124" max="5124" width="16.85546875" style="52" bestFit="1" customWidth="1"/>
    <col min="5125" max="5125" width="12.5703125" style="52"/>
    <col min="5126" max="5126" width="2.28515625" style="52" customWidth="1"/>
    <col min="5127" max="5127" width="19.7109375" style="52" customWidth="1"/>
    <col min="5128" max="5128" width="12.7109375" style="52" bestFit="1" customWidth="1"/>
    <col min="5129" max="5129" width="2.28515625" style="52" customWidth="1"/>
    <col min="5130" max="5130" width="16.5703125" style="52" bestFit="1" customWidth="1"/>
    <col min="5131" max="5376" width="12.5703125" style="52"/>
    <col min="5377" max="5377" width="2.140625" style="52" customWidth="1"/>
    <col min="5378" max="5378" width="32.28515625" style="52" bestFit="1" customWidth="1"/>
    <col min="5379" max="5379" width="2.28515625" style="52" customWidth="1"/>
    <col min="5380" max="5380" width="16.85546875" style="52" bestFit="1" customWidth="1"/>
    <col min="5381" max="5381" width="12.5703125" style="52"/>
    <col min="5382" max="5382" width="2.28515625" style="52" customWidth="1"/>
    <col min="5383" max="5383" width="19.7109375" style="52" customWidth="1"/>
    <col min="5384" max="5384" width="12.7109375" style="52" bestFit="1" customWidth="1"/>
    <col min="5385" max="5385" width="2.28515625" style="52" customWidth="1"/>
    <col min="5386" max="5386" width="16.5703125" style="52" bestFit="1" customWidth="1"/>
    <col min="5387" max="5632" width="12.5703125" style="52"/>
    <col min="5633" max="5633" width="2.140625" style="52" customWidth="1"/>
    <col min="5634" max="5634" width="32.28515625" style="52" bestFit="1" customWidth="1"/>
    <col min="5635" max="5635" width="2.28515625" style="52" customWidth="1"/>
    <col min="5636" max="5636" width="16.85546875" style="52" bestFit="1" customWidth="1"/>
    <col min="5637" max="5637" width="12.5703125" style="52"/>
    <col min="5638" max="5638" width="2.28515625" style="52" customWidth="1"/>
    <col min="5639" max="5639" width="19.7109375" style="52" customWidth="1"/>
    <col min="5640" max="5640" width="12.7109375" style="52" bestFit="1" customWidth="1"/>
    <col min="5641" max="5641" width="2.28515625" style="52" customWidth="1"/>
    <col min="5642" max="5642" width="16.5703125" style="52" bestFit="1" customWidth="1"/>
    <col min="5643" max="5888" width="12.5703125" style="52"/>
    <col min="5889" max="5889" width="2.140625" style="52" customWidth="1"/>
    <col min="5890" max="5890" width="32.28515625" style="52" bestFit="1" customWidth="1"/>
    <col min="5891" max="5891" width="2.28515625" style="52" customWidth="1"/>
    <col min="5892" max="5892" width="16.85546875" style="52" bestFit="1" customWidth="1"/>
    <col min="5893" max="5893" width="12.5703125" style="52"/>
    <col min="5894" max="5894" width="2.28515625" style="52" customWidth="1"/>
    <col min="5895" max="5895" width="19.7109375" style="52" customWidth="1"/>
    <col min="5896" max="5896" width="12.7109375" style="52" bestFit="1" customWidth="1"/>
    <col min="5897" max="5897" width="2.28515625" style="52" customWidth="1"/>
    <col min="5898" max="5898" width="16.5703125" style="52" bestFit="1" customWidth="1"/>
    <col min="5899" max="6144" width="12.5703125" style="52"/>
    <col min="6145" max="6145" width="2.140625" style="52" customWidth="1"/>
    <col min="6146" max="6146" width="32.28515625" style="52" bestFit="1" customWidth="1"/>
    <col min="6147" max="6147" width="2.28515625" style="52" customWidth="1"/>
    <col min="6148" max="6148" width="16.85546875" style="52" bestFit="1" customWidth="1"/>
    <col min="6149" max="6149" width="12.5703125" style="52"/>
    <col min="6150" max="6150" width="2.28515625" style="52" customWidth="1"/>
    <col min="6151" max="6151" width="19.7109375" style="52" customWidth="1"/>
    <col min="6152" max="6152" width="12.7109375" style="52" bestFit="1" customWidth="1"/>
    <col min="6153" max="6153" width="2.28515625" style="52" customWidth="1"/>
    <col min="6154" max="6154" width="16.5703125" style="52" bestFit="1" customWidth="1"/>
    <col min="6155" max="6400" width="12.5703125" style="52"/>
    <col min="6401" max="6401" width="2.140625" style="52" customWidth="1"/>
    <col min="6402" max="6402" width="32.28515625" style="52" bestFit="1" customWidth="1"/>
    <col min="6403" max="6403" width="2.28515625" style="52" customWidth="1"/>
    <col min="6404" max="6404" width="16.85546875" style="52" bestFit="1" customWidth="1"/>
    <col min="6405" max="6405" width="12.5703125" style="52"/>
    <col min="6406" max="6406" width="2.28515625" style="52" customWidth="1"/>
    <col min="6407" max="6407" width="19.7109375" style="52" customWidth="1"/>
    <col min="6408" max="6408" width="12.7109375" style="52" bestFit="1" customWidth="1"/>
    <col min="6409" max="6409" width="2.28515625" style="52" customWidth="1"/>
    <col min="6410" max="6410" width="16.5703125" style="52" bestFit="1" customWidth="1"/>
    <col min="6411" max="6656" width="12.5703125" style="52"/>
    <col min="6657" max="6657" width="2.140625" style="52" customWidth="1"/>
    <col min="6658" max="6658" width="32.28515625" style="52" bestFit="1" customWidth="1"/>
    <col min="6659" max="6659" width="2.28515625" style="52" customWidth="1"/>
    <col min="6660" max="6660" width="16.85546875" style="52" bestFit="1" customWidth="1"/>
    <col min="6661" max="6661" width="12.5703125" style="52"/>
    <col min="6662" max="6662" width="2.28515625" style="52" customWidth="1"/>
    <col min="6663" max="6663" width="19.7109375" style="52" customWidth="1"/>
    <col min="6664" max="6664" width="12.7109375" style="52" bestFit="1" customWidth="1"/>
    <col min="6665" max="6665" width="2.28515625" style="52" customWidth="1"/>
    <col min="6666" max="6666" width="16.5703125" style="52" bestFit="1" customWidth="1"/>
    <col min="6667" max="6912" width="12.5703125" style="52"/>
    <col min="6913" max="6913" width="2.140625" style="52" customWidth="1"/>
    <col min="6914" max="6914" width="32.28515625" style="52" bestFit="1" customWidth="1"/>
    <col min="6915" max="6915" width="2.28515625" style="52" customWidth="1"/>
    <col min="6916" max="6916" width="16.85546875" style="52" bestFit="1" customWidth="1"/>
    <col min="6917" max="6917" width="12.5703125" style="52"/>
    <col min="6918" max="6918" width="2.28515625" style="52" customWidth="1"/>
    <col min="6919" max="6919" width="19.7109375" style="52" customWidth="1"/>
    <col min="6920" max="6920" width="12.7109375" style="52" bestFit="1" customWidth="1"/>
    <col min="6921" max="6921" width="2.28515625" style="52" customWidth="1"/>
    <col min="6922" max="6922" width="16.5703125" style="52" bestFit="1" customWidth="1"/>
    <col min="6923" max="7168" width="12.5703125" style="52"/>
    <col min="7169" max="7169" width="2.140625" style="52" customWidth="1"/>
    <col min="7170" max="7170" width="32.28515625" style="52" bestFit="1" customWidth="1"/>
    <col min="7171" max="7171" width="2.28515625" style="52" customWidth="1"/>
    <col min="7172" max="7172" width="16.85546875" style="52" bestFit="1" customWidth="1"/>
    <col min="7173" max="7173" width="12.5703125" style="52"/>
    <col min="7174" max="7174" width="2.28515625" style="52" customWidth="1"/>
    <col min="7175" max="7175" width="19.7109375" style="52" customWidth="1"/>
    <col min="7176" max="7176" width="12.7109375" style="52" bestFit="1" customWidth="1"/>
    <col min="7177" max="7177" width="2.28515625" style="52" customWidth="1"/>
    <col min="7178" max="7178" width="16.5703125" style="52" bestFit="1" customWidth="1"/>
    <col min="7179" max="7424" width="12.5703125" style="52"/>
    <col min="7425" max="7425" width="2.140625" style="52" customWidth="1"/>
    <col min="7426" max="7426" width="32.28515625" style="52" bestFit="1" customWidth="1"/>
    <col min="7427" max="7427" width="2.28515625" style="52" customWidth="1"/>
    <col min="7428" max="7428" width="16.85546875" style="52" bestFit="1" customWidth="1"/>
    <col min="7429" max="7429" width="12.5703125" style="52"/>
    <col min="7430" max="7430" width="2.28515625" style="52" customWidth="1"/>
    <col min="7431" max="7431" width="19.7109375" style="52" customWidth="1"/>
    <col min="7432" max="7432" width="12.7109375" style="52" bestFit="1" customWidth="1"/>
    <col min="7433" max="7433" width="2.28515625" style="52" customWidth="1"/>
    <col min="7434" max="7434" width="16.5703125" style="52" bestFit="1" customWidth="1"/>
    <col min="7435" max="7680" width="12.5703125" style="52"/>
    <col min="7681" max="7681" width="2.140625" style="52" customWidth="1"/>
    <col min="7682" max="7682" width="32.28515625" style="52" bestFit="1" customWidth="1"/>
    <col min="7683" max="7683" width="2.28515625" style="52" customWidth="1"/>
    <col min="7684" max="7684" width="16.85546875" style="52" bestFit="1" customWidth="1"/>
    <col min="7685" max="7685" width="12.5703125" style="52"/>
    <col min="7686" max="7686" width="2.28515625" style="52" customWidth="1"/>
    <col min="7687" max="7687" width="19.7109375" style="52" customWidth="1"/>
    <col min="7688" max="7688" width="12.7109375" style="52" bestFit="1" customWidth="1"/>
    <col min="7689" max="7689" width="2.28515625" style="52" customWidth="1"/>
    <col min="7690" max="7690" width="16.5703125" style="52" bestFit="1" customWidth="1"/>
    <col min="7691" max="7936" width="12.5703125" style="52"/>
    <col min="7937" max="7937" width="2.140625" style="52" customWidth="1"/>
    <col min="7938" max="7938" width="32.28515625" style="52" bestFit="1" customWidth="1"/>
    <col min="7939" max="7939" width="2.28515625" style="52" customWidth="1"/>
    <col min="7940" max="7940" width="16.85546875" style="52" bestFit="1" customWidth="1"/>
    <col min="7941" max="7941" width="12.5703125" style="52"/>
    <col min="7942" max="7942" width="2.28515625" style="52" customWidth="1"/>
    <col min="7943" max="7943" width="19.7109375" style="52" customWidth="1"/>
    <col min="7944" max="7944" width="12.7109375" style="52" bestFit="1" customWidth="1"/>
    <col min="7945" max="7945" width="2.28515625" style="52" customWidth="1"/>
    <col min="7946" max="7946" width="16.5703125" style="52" bestFit="1" customWidth="1"/>
    <col min="7947" max="8192" width="12.5703125" style="52"/>
    <col min="8193" max="8193" width="2.140625" style="52" customWidth="1"/>
    <col min="8194" max="8194" width="32.28515625" style="52" bestFit="1" customWidth="1"/>
    <col min="8195" max="8195" width="2.28515625" style="52" customWidth="1"/>
    <col min="8196" max="8196" width="16.85546875" style="52" bestFit="1" customWidth="1"/>
    <col min="8197" max="8197" width="12.5703125" style="52"/>
    <col min="8198" max="8198" width="2.28515625" style="52" customWidth="1"/>
    <col min="8199" max="8199" width="19.7109375" style="52" customWidth="1"/>
    <col min="8200" max="8200" width="12.7109375" style="52" bestFit="1" customWidth="1"/>
    <col min="8201" max="8201" width="2.28515625" style="52" customWidth="1"/>
    <col min="8202" max="8202" width="16.5703125" style="52" bestFit="1" customWidth="1"/>
    <col min="8203" max="8448" width="12.5703125" style="52"/>
    <col min="8449" max="8449" width="2.140625" style="52" customWidth="1"/>
    <col min="8450" max="8450" width="32.28515625" style="52" bestFit="1" customWidth="1"/>
    <col min="8451" max="8451" width="2.28515625" style="52" customWidth="1"/>
    <col min="8452" max="8452" width="16.85546875" style="52" bestFit="1" customWidth="1"/>
    <col min="8453" max="8453" width="12.5703125" style="52"/>
    <col min="8454" max="8454" width="2.28515625" style="52" customWidth="1"/>
    <col min="8455" max="8455" width="19.7109375" style="52" customWidth="1"/>
    <col min="8456" max="8456" width="12.7109375" style="52" bestFit="1" customWidth="1"/>
    <col min="8457" max="8457" width="2.28515625" style="52" customWidth="1"/>
    <col min="8458" max="8458" width="16.5703125" style="52" bestFit="1" customWidth="1"/>
    <col min="8459" max="8704" width="12.5703125" style="52"/>
    <col min="8705" max="8705" width="2.140625" style="52" customWidth="1"/>
    <col min="8706" max="8706" width="32.28515625" style="52" bestFit="1" customWidth="1"/>
    <col min="8707" max="8707" width="2.28515625" style="52" customWidth="1"/>
    <col min="8708" max="8708" width="16.85546875" style="52" bestFit="1" customWidth="1"/>
    <col min="8709" max="8709" width="12.5703125" style="52"/>
    <col min="8710" max="8710" width="2.28515625" style="52" customWidth="1"/>
    <col min="8711" max="8711" width="19.7109375" style="52" customWidth="1"/>
    <col min="8712" max="8712" width="12.7109375" style="52" bestFit="1" customWidth="1"/>
    <col min="8713" max="8713" width="2.28515625" style="52" customWidth="1"/>
    <col min="8714" max="8714" width="16.5703125" style="52" bestFit="1" customWidth="1"/>
    <col min="8715" max="8960" width="12.5703125" style="52"/>
    <col min="8961" max="8961" width="2.140625" style="52" customWidth="1"/>
    <col min="8962" max="8962" width="32.28515625" style="52" bestFit="1" customWidth="1"/>
    <col min="8963" max="8963" width="2.28515625" style="52" customWidth="1"/>
    <col min="8964" max="8964" width="16.85546875" style="52" bestFit="1" customWidth="1"/>
    <col min="8965" max="8965" width="12.5703125" style="52"/>
    <col min="8966" max="8966" width="2.28515625" style="52" customWidth="1"/>
    <col min="8967" max="8967" width="19.7109375" style="52" customWidth="1"/>
    <col min="8968" max="8968" width="12.7109375" style="52" bestFit="1" customWidth="1"/>
    <col min="8969" max="8969" width="2.28515625" style="52" customWidth="1"/>
    <col min="8970" max="8970" width="16.5703125" style="52" bestFit="1" customWidth="1"/>
    <col min="8971" max="9216" width="12.5703125" style="52"/>
    <col min="9217" max="9217" width="2.140625" style="52" customWidth="1"/>
    <col min="9218" max="9218" width="32.28515625" style="52" bestFit="1" customWidth="1"/>
    <col min="9219" max="9219" width="2.28515625" style="52" customWidth="1"/>
    <col min="9220" max="9220" width="16.85546875" style="52" bestFit="1" customWidth="1"/>
    <col min="9221" max="9221" width="12.5703125" style="52"/>
    <col min="9222" max="9222" width="2.28515625" style="52" customWidth="1"/>
    <col min="9223" max="9223" width="19.7109375" style="52" customWidth="1"/>
    <col min="9224" max="9224" width="12.7109375" style="52" bestFit="1" customWidth="1"/>
    <col min="9225" max="9225" width="2.28515625" style="52" customWidth="1"/>
    <col min="9226" max="9226" width="16.5703125" style="52" bestFit="1" customWidth="1"/>
    <col min="9227" max="9472" width="12.5703125" style="52"/>
    <col min="9473" max="9473" width="2.140625" style="52" customWidth="1"/>
    <col min="9474" max="9474" width="32.28515625" style="52" bestFit="1" customWidth="1"/>
    <col min="9475" max="9475" width="2.28515625" style="52" customWidth="1"/>
    <col min="9476" max="9476" width="16.85546875" style="52" bestFit="1" customWidth="1"/>
    <col min="9477" max="9477" width="12.5703125" style="52"/>
    <col min="9478" max="9478" width="2.28515625" style="52" customWidth="1"/>
    <col min="9479" max="9479" width="19.7109375" style="52" customWidth="1"/>
    <col min="9480" max="9480" width="12.7109375" style="52" bestFit="1" customWidth="1"/>
    <col min="9481" max="9481" width="2.28515625" style="52" customWidth="1"/>
    <col min="9482" max="9482" width="16.5703125" style="52" bestFit="1" customWidth="1"/>
    <col min="9483" max="9728" width="12.5703125" style="52"/>
    <col min="9729" max="9729" width="2.140625" style="52" customWidth="1"/>
    <col min="9730" max="9730" width="32.28515625" style="52" bestFit="1" customWidth="1"/>
    <col min="9731" max="9731" width="2.28515625" style="52" customWidth="1"/>
    <col min="9732" max="9732" width="16.85546875" style="52" bestFit="1" customWidth="1"/>
    <col min="9733" max="9733" width="12.5703125" style="52"/>
    <col min="9734" max="9734" width="2.28515625" style="52" customWidth="1"/>
    <col min="9735" max="9735" width="19.7109375" style="52" customWidth="1"/>
    <col min="9736" max="9736" width="12.7109375" style="52" bestFit="1" customWidth="1"/>
    <col min="9737" max="9737" width="2.28515625" style="52" customWidth="1"/>
    <col min="9738" max="9738" width="16.5703125" style="52" bestFit="1" customWidth="1"/>
    <col min="9739" max="9984" width="12.5703125" style="52"/>
    <col min="9985" max="9985" width="2.140625" style="52" customWidth="1"/>
    <col min="9986" max="9986" width="32.28515625" style="52" bestFit="1" customWidth="1"/>
    <col min="9987" max="9987" width="2.28515625" style="52" customWidth="1"/>
    <col min="9988" max="9988" width="16.85546875" style="52" bestFit="1" customWidth="1"/>
    <col min="9989" max="9989" width="12.5703125" style="52"/>
    <col min="9990" max="9990" width="2.28515625" style="52" customWidth="1"/>
    <col min="9991" max="9991" width="19.7109375" style="52" customWidth="1"/>
    <col min="9992" max="9992" width="12.7109375" style="52" bestFit="1" customWidth="1"/>
    <col min="9993" max="9993" width="2.28515625" style="52" customWidth="1"/>
    <col min="9994" max="9994" width="16.5703125" style="52" bestFit="1" customWidth="1"/>
    <col min="9995" max="10240" width="12.5703125" style="52"/>
    <col min="10241" max="10241" width="2.140625" style="52" customWidth="1"/>
    <col min="10242" max="10242" width="32.28515625" style="52" bestFit="1" customWidth="1"/>
    <col min="10243" max="10243" width="2.28515625" style="52" customWidth="1"/>
    <col min="10244" max="10244" width="16.85546875" style="52" bestFit="1" customWidth="1"/>
    <col min="10245" max="10245" width="12.5703125" style="52"/>
    <col min="10246" max="10246" width="2.28515625" style="52" customWidth="1"/>
    <col min="10247" max="10247" width="19.7109375" style="52" customWidth="1"/>
    <col min="10248" max="10248" width="12.7109375" style="52" bestFit="1" customWidth="1"/>
    <col min="10249" max="10249" width="2.28515625" style="52" customWidth="1"/>
    <col min="10250" max="10250" width="16.5703125" style="52" bestFit="1" customWidth="1"/>
    <col min="10251" max="10496" width="12.5703125" style="52"/>
    <col min="10497" max="10497" width="2.140625" style="52" customWidth="1"/>
    <col min="10498" max="10498" width="32.28515625" style="52" bestFit="1" customWidth="1"/>
    <col min="10499" max="10499" width="2.28515625" style="52" customWidth="1"/>
    <col min="10500" max="10500" width="16.85546875" style="52" bestFit="1" customWidth="1"/>
    <col min="10501" max="10501" width="12.5703125" style="52"/>
    <col min="10502" max="10502" width="2.28515625" style="52" customWidth="1"/>
    <col min="10503" max="10503" width="19.7109375" style="52" customWidth="1"/>
    <col min="10504" max="10504" width="12.7109375" style="52" bestFit="1" customWidth="1"/>
    <col min="10505" max="10505" width="2.28515625" style="52" customWidth="1"/>
    <col min="10506" max="10506" width="16.5703125" style="52" bestFit="1" customWidth="1"/>
    <col min="10507" max="10752" width="12.5703125" style="52"/>
    <col min="10753" max="10753" width="2.140625" style="52" customWidth="1"/>
    <col min="10754" max="10754" width="32.28515625" style="52" bestFit="1" customWidth="1"/>
    <col min="10755" max="10755" width="2.28515625" style="52" customWidth="1"/>
    <col min="10756" max="10756" width="16.85546875" style="52" bestFit="1" customWidth="1"/>
    <col min="10757" max="10757" width="12.5703125" style="52"/>
    <col min="10758" max="10758" width="2.28515625" style="52" customWidth="1"/>
    <col min="10759" max="10759" width="19.7109375" style="52" customWidth="1"/>
    <col min="10760" max="10760" width="12.7109375" style="52" bestFit="1" customWidth="1"/>
    <col min="10761" max="10761" width="2.28515625" style="52" customWidth="1"/>
    <col min="10762" max="10762" width="16.5703125" style="52" bestFit="1" customWidth="1"/>
    <col min="10763" max="11008" width="12.5703125" style="52"/>
    <col min="11009" max="11009" width="2.140625" style="52" customWidth="1"/>
    <col min="11010" max="11010" width="32.28515625" style="52" bestFit="1" customWidth="1"/>
    <col min="11011" max="11011" width="2.28515625" style="52" customWidth="1"/>
    <col min="11012" max="11012" width="16.85546875" style="52" bestFit="1" customWidth="1"/>
    <col min="11013" max="11013" width="12.5703125" style="52"/>
    <col min="11014" max="11014" width="2.28515625" style="52" customWidth="1"/>
    <col min="11015" max="11015" width="19.7109375" style="52" customWidth="1"/>
    <col min="11016" max="11016" width="12.7109375" style="52" bestFit="1" customWidth="1"/>
    <col min="11017" max="11017" width="2.28515625" style="52" customWidth="1"/>
    <col min="11018" max="11018" width="16.5703125" style="52" bestFit="1" customWidth="1"/>
    <col min="11019" max="11264" width="12.5703125" style="52"/>
    <col min="11265" max="11265" width="2.140625" style="52" customWidth="1"/>
    <col min="11266" max="11266" width="32.28515625" style="52" bestFit="1" customWidth="1"/>
    <col min="11267" max="11267" width="2.28515625" style="52" customWidth="1"/>
    <col min="11268" max="11268" width="16.85546875" style="52" bestFit="1" customWidth="1"/>
    <col min="11269" max="11269" width="12.5703125" style="52"/>
    <col min="11270" max="11270" width="2.28515625" style="52" customWidth="1"/>
    <col min="11271" max="11271" width="19.7109375" style="52" customWidth="1"/>
    <col min="11272" max="11272" width="12.7109375" style="52" bestFit="1" customWidth="1"/>
    <col min="11273" max="11273" width="2.28515625" style="52" customWidth="1"/>
    <col min="11274" max="11274" width="16.5703125" style="52" bestFit="1" customWidth="1"/>
    <col min="11275" max="11520" width="12.5703125" style="52"/>
    <col min="11521" max="11521" width="2.140625" style="52" customWidth="1"/>
    <col min="11522" max="11522" width="32.28515625" style="52" bestFit="1" customWidth="1"/>
    <col min="11523" max="11523" width="2.28515625" style="52" customWidth="1"/>
    <col min="11524" max="11524" width="16.85546875" style="52" bestFit="1" customWidth="1"/>
    <col min="11525" max="11525" width="12.5703125" style="52"/>
    <col min="11526" max="11526" width="2.28515625" style="52" customWidth="1"/>
    <col min="11527" max="11527" width="19.7109375" style="52" customWidth="1"/>
    <col min="11528" max="11528" width="12.7109375" style="52" bestFit="1" customWidth="1"/>
    <col min="11529" max="11529" width="2.28515625" style="52" customWidth="1"/>
    <col min="11530" max="11530" width="16.5703125" style="52" bestFit="1" customWidth="1"/>
    <col min="11531" max="11776" width="12.5703125" style="52"/>
    <col min="11777" max="11777" width="2.140625" style="52" customWidth="1"/>
    <col min="11778" max="11778" width="32.28515625" style="52" bestFit="1" customWidth="1"/>
    <col min="11779" max="11779" width="2.28515625" style="52" customWidth="1"/>
    <col min="11780" max="11780" width="16.85546875" style="52" bestFit="1" customWidth="1"/>
    <col min="11781" max="11781" width="12.5703125" style="52"/>
    <col min="11782" max="11782" width="2.28515625" style="52" customWidth="1"/>
    <col min="11783" max="11783" width="19.7109375" style="52" customWidth="1"/>
    <col min="11784" max="11784" width="12.7109375" style="52" bestFit="1" customWidth="1"/>
    <col min="11785" max="11785" width="2.28515625" style="52" customWidth="1"/>
    <col min="11786" max="11786" width="16.5703125" style="52" bestFit="1" customWidth="1"/>
    <col min="11787" max="12032" width="12.5703125" style="52"/>
    <col min="12033" max="12033" width="2.140625" style="52" customWidth="1"/>
    <col min="12034" max="12034" width="32.28515625" style="52" bestFit="1" customWidth="1"/>
    <col min="12035" max="12035" width="2.28515625" style="52" customWidth="1"/>
    <col min="12036" max="12036" width="16.85546875" style="52" bestFit="1" customWidth="1"/>
    <col min="12037" max="12037" width="12.5703125" style="52"/>
    <col min="12038" max="12038" width="2.28515625" style="52" customWidth="1"/>
    <col min="12039" max="12039" width="19.7109375" style="52" customWidth="1"/>
    <col min="12040" max="12040" width="12.7109375" style="52" bestFit="1" customWidth="1"/>
    <col min="12041" max="12041" width="2.28515625" style="52" customWidth="1"/>
    <col min="12042" max="12042" width="16.5703125" style="52" bestFit="1" customWidth="1"/>
    <col min="12043" max="12288" width="12.5703125" style="52"/>
    <col min="12289" max="12289" width="2.140625" style="52" customWidth="1"/>
    <col min="12290" max="12290" width="32.28515625" style="52" bestFit="1" customWidth="1"/>
    <col min="12291" max="12291" width="2.28515625" style="52" customWidth="1"/>
    <col min="12292" max="12292" width="16.85546875" style="52" bestFit="1" customWidth="1"/>
    <col min="12293" max="12293" width="12.5703125" style="52"/>
    <col min="12294" max="12294" width="2.28515625" style="52" customWidth="1"/>
    <col min="12295" max="12295" width="19.7109375" style="52" customWidth="1"/>
    <col min="12296" max="12296" width="12.7109375" style="52" bestFit="1" customWidth="1"/>
    <col min="12297" max="12297" width="2.28515625" style="52" customWidth="1"/>
    <col min="12298" max="12298" width="16.5703125" style="52" bestFit="1" customWidth="1"/>
    <col min="12299" max="12544" width="12.5703125" style="52"/>
    <col min="12545" max="12545" width="2.140625" style="52" customWidth="1"/>
    <col min="12546" max="12546" width="32.28515625" style="52" bestFit="1" customWidth="1"/>
    <col min="12547" max="12547" width="2.28515625" style="52" customWidth="1"/>
    <col min="12548" max="12548" width="16.85546875" style="52" bestFit="1" customWidth="1"/>
    <col min="12549" max="12549" width="12.5703125" style="52"/>
    <col min="12550" max="12550" width="2.28515625" style="52" customWidth="1"/>
    <col min="12551" max="12551" width="19.7109375" style="52" customWidth="1"/>
    <col min="12552" max="12552" width="12.7109375" style="52" bestFit="1" customWidth="1"/>
    <col min="12553" max="12553" width="2.28515625" style="52" customWidth="1"/>
    <col min="12554" max="12554" width="16.5703125" style="52" bestFit="1" customWidth="1"/>
    <col min="12555" max="12800" width="12.5703125" style="52"/>
    <col min="12801" max="12801" width="2.140625" style="52" customWidth="1"/>
    <col min="12802" max="12802" width="32.28515625" style="52" bestFit="1" customWidth="1"/>
    <col min="12803" max="12803" width="2.28515625" style="52" customWidth="1"/>
    <col min="12804" max="12804" width="16.85546875" style="52" bestFit="1" customWidth="1"/>
    <col min="12805" max="12805" width="12.5703125" style="52"/>
    <col min="12806" max="12806" width="2.28515625" style="52" customWidth="1"/>
    <col min="12807" max="12807" width="19.7109375" style="52" customWidth="1"/>
    <col min="12808" max="12808" width="12.7109375" style="52" bestFit="1" customWidth="1"/>
    <col min="12809" max="12809" width="2.28515625" style="52" customWidth="1"/>
    <col min="12810" max="12810" width="16.5703125" style="52" bestFit="1" customWidth="1"/>
    <col min="12811" max="13056" width="12.5703125" style="52"/>
    <col min="13057" max="13057" width="2.140625" style="52" customWidth="1"/>
    <col min="13058" max="13058" width="32.28515625" style="52" bestFit="1" customWidth="1"/>
    <col min="13059" max="13059" width="2.28515625" style="52" customWidth="1"/>
    <col min="13060" max="13060" width="16.85546875" style="52" bestFit="1" customWidth="1"/>
    <col min="13061" max="13061" width="12.5703125" style="52"/>
    <col min="13062" max="13062" width="2.28515625" style="52" customWidth="1"/>
    <col min="13063" max="13063" width="19.7109375" style="52" customWidth="1"/>
    <col min="13064" max="13064" width="12.7109375" style="52" bestFit="1" customWidth="1"/>
    <col min="13065" max="13065" width="2.28515625" style="52" customWidth="1"/>
    <col min="13066" max="13066" width="16.5703125" style="52" bestFit="1" customWidth="1"/>
    <col min="13067" max="13312" width="12.5703125" style="52"/>
    <col min="13313" max="13313" width="2.140625" style="52" customWidth="1"/>
    <col min="13314" max="13314" width="32.28515625" style="52" bestFit="1" customWidth="1"/>
    <col min="13315" max="13315" width="2.28515625" style="52" customWidth="1"/>
    <col min="13316" max="13316" width="16.85546875" style="52" bestFit="1" customWidth="1"/>
    <col min="13317" max="13317" width="12.5703125" style="52"/>
    <col min="13318" max="13318" width="2.28515625" style="52" customWidth="1"/>
    <col min="13319" max="13319" width="19.7109375" style="52" customWidth="1"/>
    <col min="13320" max="13320" width="12.7109375" style="52" bestFit="1" customWidth="1"/>
    <col min="13321" max="13321" width="2.28515625" style="52" customWidth="1"/>
    <col min="13322" max="13322" width="16.5703125" style="52" bestFit="1" customWidth="1"/>
    <col min="13323" max="13568" width="12.5703125" style="52"/>
    <col min="13569" max="13569" width="2.140625" style="52" customWidth="1"/>
    <col min="13570" max="13570" width="32.28515625" style="52" bestFit="1" customWidth="1"/>
    <col min="13571" max="13571" width="2.28515625" style="52" customWidth="1"/>
    <col min="13572" max="13572" width="16.85546875" style="52" bestFit="1" customWidth="1"/>
    <col min="13573" max="13573" width="12.5703125" style="52"/>
    <col min="13574" max="13574" width="2.28515625" style="52" customWidth="1"/>
    <col min="13575" max="13575" width="19.7109375" style="52" customWidth="1"/>
    <col min="13576" max="13576" width="12.7109375" style="52" bestFit="1" customWidth="1"/>
    <col min="13577" max="13577" width="2.28515625" style="52" customWidth="1"/>
    <col min="13578" max="13578" width="16.5703125" style="52" bestFit="1" customWidth="1"/>
    <col min="13579" max="13824" width="12.5703125" style="52"/>
    <col min="13825" max="13825" width="2.140625" style="52" customWidth="1"/>
    <col min="13826" max="13826" width="32.28515625" style="52" bestFit="1" customWidth="1"/>
    <col min="13827" max="13827" width="2.28515625" style="52" customWidth="1"/>
    <col min="13828" max="13828" width="16.85546875" style="52" bestFit="1" customWidth="1"/>
    <col min="13829" max="13829" width="12.5703125" style="52"/>
    <col min="13830" max="13830" width="2.28515625" style="52" customWidth="1"/>
    <col min="13831" max="13831" width="19.7109375" style="52" customWidth="1"/>
    <col min="13832" max="13832" width="12.7109375" style="52" bestFit="1" customWidth="1"/>
    <col min="13833" max="13833" width="2.28515625" style="52" customWidth="1"/>
    <col min="13834" max="13834" width="16.5703125" style="52" bestFit="1" customWidth="1"/>
    <col min="13835" max="14080" width="12.5703125" style="52"/>
    <col min="14081" max="14081" width="2.140625" style="52" customWidth="1"/>
    <col min="14082" max="14082" width="32.28515625" style="52" bestFit="1" customWidth="1"/>
    <col min="14083" max="14083" width="2.28515625" style="52" customWidth="1"/>
    <col min="14084" max="14084" width="16.85546875" style="52" bestFit="1" customWidth="1"/>
    <col min="14085" max="14085" width="12.5703125" style="52"/>
    <col min="14086" max="14086" width="2.28515625" style="52" customWidth="1"/>
    <col min="14087" max="14087" width="19.7109375" style="52" customWidth="1"/>
    <col min="14088" max="14088" width="12.7109375" style="52" bestFit="1" customWidth="1"/>
    <col min="14089" max="14089" width="2.28515625" style="52" customWidth="1"/>
    <col min="14090" max="14090" width="16.5703125" style="52" bestFit="1" customWidth="1"/>
    <col min="14091" max="14336" width="12.5703125" style="52"/>
    <col min="14337" max="14337" width="2.140625" style="52" customWidth="1"/>
    <col min="14338" max="14338" width="32.28515625" style="52" bestFit="1" customWidth="1"/>
    <col min="14339" max="14339" width="2.28515625" style="52" customWidth="1"/>
    <col min="14340" max="14340" width="16.85546875" style="52" bestFit="1" customWidth="1"/>
    <col min="14341" max="14341" width="12.5703125" style="52"/>
    <col min="14342" max="14342" width="2.28515625" style="52" customWidth="1"/>
    <col min="14343" max="14343" width="19.7109375" style="52" customWidth="1"/>
    <col min="14344" max="14344" width="12.7109375" style="52" bestFit="1" customWidth="1"/>
    <col min="14345" max="14345" width="2.28515625" style="52" customWidth="1"/>
    <col min="14346" max="14346" width="16.5703125" style="52" bestFit="1" customWidth="1"/>
    <col min="14347" max="14592" width="12.5703125" style="52"/>
    <col min="14593" max="14593" width="2.140625" style="52" customWidth="1"/>
    <col min="14594" max="14594" width="32.28515625" style="52" bestFit="1" customWidth="1"/>
    <col min="14595" max="14595" width="2.28515625" style="52" customWidth="1"/>
    <col min="14596" max="14596" width="16.85546875" style="52" bestFit="1" customWidth="1"/>
    <col min="14597" max="14597" width="12.5703125" style="52"/>
    <col min="14598" max="14598" width="2.28515625" style="52" customWidth="1"/>
    <col min="14599" max="14599" width="19.7109375" style="52" customWidth="1"/>
    <col min="14600" max="14600" width="12.7109375" style="52" bestFit="1" customWidth="1"/>
    <col min="14601" max="14601" width="2.28515625" style="52" customWidth="1"/>
    <col min="14602" max="14602" width="16.5703125" style="52" bestFit="1" customWidth="1"/>
    <col min="14603" max="14848" width="12.5703125" style="52"/>
    <col min="14849" max="14849" width="2.140625" style="52" customWidth="1"/>
    <col min="14850" max="14850" width="32.28515625" style="52" bestFit="1" customWidth="1"/>
    <col min="14851" max="14851" width="2.28515625" style="52" customWidth="1"/>
    <col min="14852" max="14852" width="16.85546875" style="52" bestFit="1" customWidth="1"/>
    <col min="14853" max="14853" width="12.5703125" style="52"/>
    <col min="14854" max="14854" width="2.28515625" style="52" customWidth="1"/>
    <col min="14855" max="14855" width="19.7109375" style="52" customWidth="1"/>
    <col min="14856" max="14856" width="12.7109375" style="52" bestFit="1" customWidth="1"/>
    <col min="14857" max="14857" width="2.28515625" style="52" customWidth="1"/>
    <col min="14858" max="14858" width="16.5703125" style="52" bestFit="1" customWidth="1"/>
    <col min="14859" max="15104" width="12.5703125" style="52"/>
    <col min="15105" max="15105" width="2.140625" style="52" customWidth="1"/>
    <col min="15106" max="15106" width="32.28515625" style="52" bestFit="1" customWidth="1"/>
    <col min="15107" max="15107" width="2.28515625" style="52" customWidth="1"/>
    <col min="15108" max="15108" width="16.85546875" style="52" bestFit="1" customWidth="1"/>
    <col min="15109" max="15109" width="12.5703125" style="52"/>
    <col min="15110" max="15110" width="2.28515625" style="52" customWidth="1"/>
    <col min="15111" max="15111" width="19.7109375" style="52" customWidth="1"/>
    <col min="15112" max="15112" width="12.7109375" style="52" bestFit="1" customWidth="1"/>
    <col min="15113" max="15113" width="2.28515625" style="52" customWidth="1"/>
    <col min="15114" max="15114" width="16.5703125" style="52" bestFit="1" customWidth="1"/>
    <col min="15115" max="15360" width="12.5703125" style="52"/>
    <col min="15361" max="15361" width="2.140625" style="52" customWidth="1"/>
    <col min="15362" max="15362" width="32.28515625" style="52" bestFit="1" customWidth="1"/>
    <col min="15363" max="15363" width="2.28515625" style="52" customWidth="1"/>
    <col min="15364" max="15364" width="16.85546875" style="52" bestFit="1" customWidth="1"/>
    <col min="15365" max="15365" width="12.5703125" style="52"/>
    <col min="15366" max="15366" width="2.28515625" style="52" customWidth="1"/>
    <col min="15367" max="15367" width="19.7109375" style="52" customWidth="1"/>
    <col min="15368" max="15368" width="12.7109375" style="52" bestFit="1" customWidth="1"/>
    <col min="15369" max="15369" width="2.28515625" style="52" customWidth="1"/>
    <col min="15370" max="15370" width="16.5703125" style="52" bestFit="1" customWidth="1"/>
    <col min="15371" max="15616" width="12.5703125" style="52"/>
    <col min="15617" max="15617" width="2.140625" style="52" customWidth="1"/>
    <col min="15618" max="15618" width="32.28515625" style="52" bestFit="1" customWidth="1"/>
    <col min="15619" max="15619" width="2.28515625" style="52" customWidth="1"/>
    <col min="15620" max="15620" width="16.85546875" style="52" bestFit="1" customWidth="1"/>
    <col min="15621" max="15621" width="12.5703125" style="52"/>
    <col min="15622" max="15622" width="2.28515625" style="52" customWidth="1"/>
    <col min="15623" max="15623" width="19.7109375" style="52" customWidth="1"/>
    <col min="15624" max="15624" width="12.7109375" style="52" bestFit="1" customWidth="1"/>
    <col min="15625" max="15625" width="2.28515625" style="52" customWidth="1"/>
    <col min="15626" max="15626" width="16.5703125" style="52" bestFit="1" customWidth="1"/>
    <col min="15627" max="15872" width="12.5703125" style="52"/>
    <col min="15873" max="15873" width="2.140625" style="52" customWidth="1"/>
    <col min="15874" max="15874" width="32.28515625" style="52" bestFit="1" customWidth="1"/>
    <col min="15875" max="15875" width="2.28515625" style="52" customWidth="1"/>
    <col min="15876" max="15876" width="16.85546875" style="52" bestFit="1" customWidth="1"/>
    <col min="15877" max="15877" width="12.5703125" style="52"/>
    <col min="15878" max="15878" width="2.28515625" style="52" customWidth="1"/>
    <col min="15879" max="15879" width="19.7109375" style="52" customWidth="1"/>
    <col min="15880" max="15880" width="12.7109375" style="52" bestFit="1" customWidth="1"/>
    <col min="15881" max="15881" width="2.28515625" style="52" customWidth="1"/>
    <col min="15882" max="15882" width="16.5703125" style="52" bestFit="1" customWidth="1"/>
    <col min="15883" max="16128" width="12.5703125" style="52"/>
    <col min="16129" max="16129" width="2.140625" style="52" customWidth="1"/>
    <col min="16130" max="16130" width="32.28515625" style="52" bestFit="1" customWidth="1"/>
    <col min="16131" max="16131" width="2.28515625" style="52" customWidth="1"/>
    <col min="16132" max="16132" width="16.85546875" style="52" bestFit="1" customWidth="1"/>
    <col min="16133" max="16133" width="12.5703125" style="52"/>
    <col min="16134" max="16134" width="2.28515625" style="52" customWidth="1"/>
    <col min="16135" max="16135" width="19.7109375" style="52" customWidth="1"/>
    <col min="16136" max="16136" width="12.7109375" style="52" bestFit="1" customWidth="1"/>
    <col min="16137" max="16137" width="2.28515625" style="52" customWidth="1"/>
    <col min="16138" max="16138" width="16.5703125" style="52" bestFit="1" customWidth="1"/>
    <col min="16139" max="16384" width="12.5703125" style="52"/>
  </cols>
  <sheetData>
    <row r="1" spans="2:54" s="48" customFormat="1" x14ac:dyDescent="0.25">
      <c r="B1" s="47" t="s">
        <v>31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</row>
    <row r="2" spans="2:54" s="48" customFormat="1" x14ac:dyDescent="0.25">
      <c r="B2" s="47" t="s">
        <v>140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</row>
    <row r="3" spans="2:54" s="48" customFormat="1" x14ac:dyDescent="0.25">
      <c r="B3" s="47" t="s">
        <v>165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</row>
    <row r="4" spans="2:54" s="48" customFormat="1" ht="15.75" x14ac:dyDescent="0.25">
      <c r="B4" s="49" t="s">
        <v>81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</row>
    <row r="5" spans="2:54" ht="15.75" x14ac:dyDescent="0.25">
      <c r="B5" s="50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</row>
    <row r="6" spans="2:54" ht="15.75" x14ac:dyDescent="0.25">
      <c r="B6" s="50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</row>
    <row r="7" spans="2:54" x14ac:dyDescent="0.25"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</row>
    <row r="8" spans="2:54" x14ac:dyDescent="0.25">
      <c r="B8" s="53"/>
      <c r="C8" s="51"/>
      <c r="D8" s="54" t="s">
        <v>32</v>
      </c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</row>
    <row r="9" spans="2:54" x14ac:dyDescent="0.25">
      <c r="B9" s="51"/>
      <c r="C9" s="51"/>
      <c r="D9" s="54" t="s">
        <v>33</v>
      </c>
      <c r="E9" s="51"/>
      <c r="F9" s="51"/>
      <c r="G9" s="55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</row>
    <row r="10" spans="2:54" x14ac:dyDescent="0.25">
      <c r="B10" s="56" t="s">
        <v>34</v>
      </c>
      <c r="C10" s="51"/>
      <c r="D10" s="57" t="s">
        <v>35</v>
      </c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</row>
    <row r="11" spans="2:54" x14ac:dyDescent="0.25">
      <c r="B11" s="51" t="s">
        <v>36</v>
      </c>
      <c r="C11" s="51"/>
      <c r="D11" s="58">
        <f>'Billing Units'!E25</f>
        <v>1476</v>
      </c>
      <c r="E11" s="59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</row>
    <row r="12" spans="2:54" x14ac:dyDescent="0.25">
      <c r="B12" s="51" t="s">
        <v>37</v>
      </c>
      <c r="C12" s="51"/>
      <c r="D12" s="58">
        <f>'Billing Units'!G25</f>
        <v>11035696755.195988</v>
      </c>
      <c r="E12" s="59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</row>
    <row r="13" spans="2:54" x14ac:dyDescent="0.25">
      <c r="B13" s="51" t="s">
        <v>75</v>
      </c>
      <c r="C13" s="51"/>
      <c r="D13" s="58">
        <f>'Billing Units'!H25</f>
        <v>32091905.981422596</v>
      </c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</row>
    <row r="14" spans="2:54" x14ac:dyDescent="0.25">
      <c r="B14" s="51" t="s">
        <v>108</v>
      </c>
      <c r="D14" s="58">
        <f>'Billing Units'!I25</f>
        <v>10298848.862655932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</row>
    <row r="15" spans="2:54" x14ac:dyDescent="0.25">
      <c r="B15" s="51"/>
      <c r="C15" s="51"/>
      <c r="D15" s="60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</row>
    <row r="16" spans="2:54" x14ac:dyDescent="0.25">
      <c r="B16" s="51"/>
      <c r="C16" s="51"/>
      <c r="D16" s="61" t="s">
        <v>39</v>
      </c>
      <c r="E16" s="62"/>
      <c r="F16" s="62"/>
      <c r="G16" s="62"/>
      <c r="H16" s="62"/>
      <c r="I16" s="62"/>
      <c r="J16" s="62"/>
      <c r="K16" s="63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</row>
    <row r="17" spans="2:54" x14ac:dyDescent="0.25">
      <c r="B17" s="51"/>
      <c r="C17" s="51"/>
      <c r="D17" s="249" t="s">
        <v>40</v>
      </c>
      <c r="E17" s="250"/>
      <c r="G17" s="64" t="s">
        <v>41</v>
      </c>
      <c r="H17" s="65"/>
      <c r="J17" s="64" t="s">
        <v>41</v>
      </c>
      <c r="K17" s="65"/>
      <c r="L17" s="51"/>
      <c r="M17" s="51"/>
      <c r="N17" s="51"/>
      <c r="O17" s="66"/>
      <c r="P17" s="66"/>
      <c r="Q17" s="66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</row>
    <row r="18" spans="2:54" x14ac:dyDescent="0.25">
      <c r="B18" s="51"/>
      <c r="C18" s="51"/>
      <c r="D18" s="67" t="s">
        <v>42</v>
      </c>
      <c r="E18" s="68"/>
      <c r="F18" s="51"/>
      <c r="G18" s="67" t="s">
        <v>43</v>
      </c>
      <c r="H18" s="68"/>
      <c r="J18" s="67" t="s">
        <v>44</v>
      </c>
      <c r="K18" s="68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</row>
    <row r="19" spans="2:54" x14ac:dyDescent="0.25">
      <c r="B19" s="56" t="s">
        <v>45</v>
      </c>
      <c r="C19" s="51"/>
      <c r="D19" s="69" t="s">
        <v>46</v>
      </c>
      <c r="E19" s="70" t="s">
        <v>47</v>
      </c>
      <c r="F19" s="51"/>
      <c r="G19" s="69" t="s">
        <v>46</v>
      </c>
      <c r="H19" s="70" t="s">
        <v>48</v>
      </c>
      <c r="I19" s="51"/>
      <c r="J19" s="69" t="s">
        <v>46</v>
      </c>
      <c r="K19" s="70" t="s">
        <v>49</v>
      </c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</row>
    <row r="20" spans="2:54" x14ac:dyDescent="0.25">
      <c r="B20" s="51" t="s">
        <v>50</v>
      </c>
      <c r="C20" s="51"/>
      <c r="D20" s="71">
        <v>0</v>
      </c>
      <c r="E20" s="72">
        <v>0</v>
      </c>
      <c r="F20" s="51"/>
      <c r="G20" s="71">
        <v>0</v>
      </c>
      <c r="H20" s="72">
        <v>0</v>
      </c>
      <c r="I20" s="51"/>
      <c r="J20" s="71"/>
      <c r="K20" s="154">
        <f>IF(J20=0,J20,ROUND(J20/D$14,4))</f>
        <v>0</v>
      </c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</row>
    <row r="21" spans="2:54" x14ac:dyDescent="0.25">
      <c r="B21" s="51" t="s">
        <v>51</v>
      </c>
      <c r="C21" s="51"/>
      <c r="D21" s="73"/>
      <c r="E21" s="74"/>
      <c r="F21" s="51"/>
      <c r="G21" s="75">
        <v>0</v>
      </c>
      <c r="H21" s="76">
        <f>IF(G21=0,G21,ROUND(G21/D$13,6))</f>
        <v>0</v>
      </c>
      <c r="I21" s="51"/>
      <c r="J21" s="75">
        <f>K21*D13</f>
        <v>7990884.5893742265</v>
      </c>
      <c r="K21" s="124">
        <f>'Rate Summary'!D31</f>
        <v>0.249</v>
      </c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</row>
    <row r="22" spans="2:54" x14ac:dyDescent="0.25">
      <c r="B22" s="51" t="s">
        <v>52</v>
      </c>
      <c r="C22" s="51"/>
      <c r="D22" s="77"/>
      <c r="E22" s="78"/>
      <c r="F22" s="51"/>
      <c r="G22" s="79"/>
      <c r="H22" s="78"/>
      <c r="I22" s="51"/>
      <c r="J22" s="73"/>
      <c r="K22" s="80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</row>
    <row r="23" spans="2:54" x14ac:dyDescent="0.25">
      <c r="B23" s="51" t="s">
        <v>53</v>
      </c>
      <c r="C23" s="51"/>
      <c r="D23" s="81">
        <f>E23*D11</f>
        <v>1123974</v>
      </c>
      <c r="E23" s="74">
        <f>'Rate Summary'!D30</f>
        <v>761.5</v>
      </c>
      <c r="F23" s="51"/>
      <c r="G23" s="82">
        <v>0</v>
      </c>
      <c r="H23" s="83">
        <v>0</v>
      </c>
      <c r="I23" s="51"/>
      <c r="J23" s="82">
        <v>0</v>
      </c>
      <c r="K23" s="83">
        <v>0</v>
      </c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</row>
    <row r="24" spans="2:54" x14ac:dyDescent="0.25">
      <c r="B24" s="51" t="s">
        <v>54</v>
      </c>
      <c r="C24" s="51"/>
      <c r="D24" s="79"/>
      <c r="E24" s="84"/>
      <c r="F24" s="51"/>
      <c r="G24" s="73"/>
      <c r="H24" s="80"/>
      <c r="I24" s="85"/>
      <c r="J24" s="73"/>
      <c r="K24" s="86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</row>
    <row r="25" spans="2:54" x14ac:dyDescent="0.25">
      <c r="B25" s="51" t="s">
        <v>55</v>
      </c>
      <c r="C25" s="51"/>
      <c r="D25" s="81"/>
      <c r="E25" s="87">
        <f>IF(D25=0,D25,ROUND(D25/D$11,2))</f>
        <v>0</v>
      </c>
      <c r="F25" s="51"/>
      <c r="G25" s="82">
        <v>0</v>
      </c>
      <c r="H25" s="83">
        <v>0</v>
      </c>
      <c r="I25" s="51"/>
      <c r="J25" s="82"/>
      <c r="K25" s="83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</row>
    <row r="26" spans="2:54" x14ac:dyDescent="0.25">
      <c r="B26" s="51" t="s">
        <v>56</v>
      </c>
      <c r="C26" s="51"/>
      <c r="D26" s="88">
        <v>0</v>
      </c>
      <c r="E26" s="72">
        <v>0</v>
      </c>
      <c r="F26" s="51"/>
      <c r="G26" s="71">
        <v>0</v>
      </c>
      <c r="H26" s="72">
        <v>0</v>
      </c>
      <c r="I26" s="51"/>
      <c r="J26" s="71">
        <v>0</v>
      </c>
      <c r="K26" s="72">
        <v>0</v>
      </c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</row>
    <row r="27" spans="2:54" x14ac:dyDescent="0.25">
      <c r="B27" s="51" t="s">
        <v>57</v>
      </c>
      <c r="C27" s="51"/>
      <c r="D27" s="79"/>
      <c r="E27" s="78"/>
      <c r="F27" s="51"/>
      <c r="G27" s="73"/>
      <c r="H27" s="80"/>
      <c r="I27" s="85"/>
      <c r="J27" s="73"/>
      <c r="K27" s="86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</row>
    <row r="28" spans="2:54" x14ac:dyDescent="0.25">
      <c r="B28" s="51" t="s">
        <v>58</v>
      </c>
      <c r="C28" s="51"/>
      <c r="D28" s="81">
        <f>E28*D11</f>
        <v>11040.480000000001</v>
      </c>
      <c r="E28" s="89">
        <f>'Rate Summary'!D29</f>
        <v>7.48</v>
      </c>
      <c r="F28" s="51"/>
      <c r="G28" s="82">
        <v>0</v>
      </c>
      <c r="H28" s="83">
        <v>0</v>
      </c>
      <c r="I28" s="51"/>
      <c r="J28" s="82"/>
      <c r="K28" s="83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</row>
    <row r="29" spans="2:54" x14ac:dyDescent="0.25">
      <c r="B29" s="90" t="s">
        <v>59</v>
      </c>
      <c r="C29" s="51"/>
      <c r="D29" s="81">
        <f>IF(SUM(D20:D28)&lt;1,D20,SUM(D20:D28))</f>
        <v>1135014.48</v>
      </c>
      <c r="E29" s="91">
        <f>SUM(E20:E28)</f>
        <v>768.98</v>
      </c>
      <c r="F29" s="92"/>
      <c r="G29" s="81">
        <f>IF(SUM(G20:G28)&lt;1,G20,SUM(G20:G28))</f>
        <v>0</v>
      </c>
      <c r="H29" s="93">
        <f>SUM(H20:H28)</f>
        <v>0</v>
      </c>
      <c r="I29" s="94"/>
      <c r="J29" s="71">
        <f>IF(SUM(J20:J28)&lt;1,J20,SUM(J20:J28))</f>
        <v>7990884.5893742265</v>
      </c>
      <c r="K29" s="72">
        <f>IF(SUM(K20:K28)&lt;1,K20,SUM(K20:K28))</f>
        <v>0</v>
      </c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</row>
    <row r="30" spans="2:54" ht="15.75" thickBot="1" x14ac:dyDescent="0.3"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</row>
    <row r="31" spans="2:54" ht="16.5" thickTop="1" x14ac:dyDescent="0.25">
      <c r="B31" s="51"/>
      <c r="C31" s="51"/>
      <c r="D31" s="77" t="s">
        <v>45</v>
      </c>
      <c r="E31" s="51"/>
      <c r="F31" s="51"/>
      <c r="G31" s="95" t="s">
        <v>60</v>
      </c>
      <c r="H31" s="96"/>
      <c r="I31" s="96"/>
      <c r="J31" s="97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</row>
    <row r="32" spans="2:54" x14ac:dyDescent="0.25">
      <c r="B32" s="51"/>
      <c r="C32" s="51"/>
      <c r="D32" s="98" t="s">
        <v>61</v>
      </c>
      <c r="E32" s="51"/>
      <c r="F32" s="51"/>
      <c r="G32" s="99"/>
      <c r="H32" s="100" t="s">
        <v>62</v>
      </c>
      <c r="I32" s="85"/>
      <c r="J32" s="101" t="s">
        <v>63</v>
      </c>
      <c r="K32" s="54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</row>
    <row r="33" spans="2:54" x14ac:dyDescent="0.25">
      <c r="B33" s="56" t="s">
        <v>45</v>
      </c>
      <c r="C33" s="51"/>
      <c r="D33" s="69" t="s">
        <v>46</v>
      </c>
      <c r="E33" s="51"/>
      <c r="F33" s="51"/>
      <c r="G33" s="102" t="s">
        <v>7</v>
      </c>
      <c r="H33" s="103" t="s">
        <v>64</v>
      </c>
      <c r="I33" s="85"/>
      <c r="J33" s="104" t="s">
        <v>65</v>
      </c>
      <c r="K33" s="57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</row>
    <row r="34" spans="2:54" x14ac:dyDescent="0.25">
      <c r="B34" s="51" t="s">
        <v>50</v>
      </c>
      <c r="C34" s="51"/>
      <c r="D34" s="105">
        <f>J20</f>
        <v>0</v>
      </c>
      <c r="E34" s="51"/>
      <c r="F34" s="51"/>
      <c r="G34" s="106"/>
      <c r="H34" s="85"/>
      <c r="I34" s="85"/>
      <c r="J34" s="107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</row>
    <row r="35" spans="2:54" x14ac:dyDescent="0.25">
      <c r="B35" s="51" t="s">
        <v>51</v>
      </c>
      <c r="C35" s="51"/>
      <c r="D35" s="108">
        <f>D21+G21+J21</f>
        <v>7990884.5893742265</v>
      </c>
      <c r="E35" s="51"/>
      <c r="F35" s="51"/>
      <c r="G35" s="109" t="s">
        <v>66</v>
      </c>
      <c r="H35" s="110">
        <f>E29</f>
        <v>768.98</v>
      </c>
      <c r="I35" s="85"/>
      <c r="J35" s="111">
        <f>ROUND(+H35*D11,0)</f>
        <v>1135014</v>
      </c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</row>
    <row r="36" spans="2:54" x14ac:dyDescent="0.25">
      <c r="B36" s="51" t="s">
        <v>52</v>
      </c>
      <c r="C36" s="51"/>
      <c r="D36" s="112"/>
      <c r="E36" s="51"/>
      <c r="F36" s="51"/>
      <c r="G36" s="106" t="s">
        <v>110</v>
      </c>
      <c r="H36" s="110">
        <f>K20</f>
        <v>0</v>
      </c>
      <c r="I36" s="85"/>
      <c r="J36" s="114">
        <f>ROUND(+H36*D14,0)</f>
        <v>0</v>
      </c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</row>
    <row r="37" spans="2:54" x14ac:dyDescent="0.25">
      <c r="B37" s="51" t="s">
        <v>53</v>
      </c>
      <c r="C37" s="51"/>
      <c r="D37" s="81">
        <f>D23+G23+J23</f>
        <v>1123974</v>
      </c>
      <c r="E37" s="51"/>
      <c r="F37" s="51"/>
      <c r="G37" s="106" t="s">
        <v>73</v>
      </c>
      <c r="H37" s="123">
        <f>K21</f>
        <v>0.249</v>
      </c>
      <c r="I37" s="85" t="s">
        <v>67</v>
      </c>
      <c r="J37" s="114">
        <f>ROUND(+H37*D13,0)</f>
        <v>7990885</v>
      </c>
      <c r="K37" s="116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</row>
    <row r="38" spans="2:54" ht="15.75" thickBot="1" x14ac:dyDescent="0.3">
      <c r="B38" s="51" t="s">
        <v>54</v>
      </c>
      <c r="C38" s="51"/>
      <c r="D38" s="112"/>
      <c r="E38" s="51"/>
      <c r="F38" s="51"/>
      <c r="G38" s="106" t="s">
        <v>68</v>
      </c>
      <c r="H38" s="85"/>
      <c r="I38" s="85"/>
      <c r="J38" s="115">
        <f>SUM(J35:J37)</f>
        <v>9125899</v>
      </c>
      <c r="K38" s="204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</row>
    <row r="39" spans="2:54" ht="15.75" thickTop="1" x14ac:dyDescent="0.25">
      <c r="B39" s="51" t="s">
        <v>55</v>
      </c>
      <c r="C39" s="51"/>
      <c r="D39" s="81">
        <f>D25+G25+J25</f>
        <v>0</v>
      </c>
      <c r="E39" s="51"/>
      <c r="F39" s="51"/>
      <c r="G39" s="106"/>
      <c r="H39" s="85"/>
      <c r="I39" s="85"/>
      <c r="J39" s="117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</row>
    <row r="40" spans="2:54" x14ac:dyDescent="0.25">
      <c r="B40" s="51" t="s">
        <v>56</v>
      </c>
      <c r="C40" s="51"/>
      <c r="D40" s="88">
        <v>0</v>
      </c>
      <c r="E40" s="51"/>
      <c r="F40" s="51"/>
      <c r="G40" s="118" t="s">
        <v>74</v>
      </c>
      <c r="H40" s="85"/>
      <c r="I40" s="85"/>
      <c r="J40" s="107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</row>
    <row r="41" spans="2:54" ht="15.75" thickBot="1" x14ac:dyDescent="0.3">
      <c r="B41" s="51" t="s">
        <v>57</v>
      </c>
      <c r="C41" s="51"/>
      <c r="D41" s="112"/>
      <c r="E41" s="51"/>
      <c r="F41" s="51"/>
      <c r="G41" s="119"/>
      <c r="H41" s="120"/>
      <c r="I41" s="120"/>
      <c r="J41" s="12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</row>
    <row r="42" spans="2:54" ht="15.75" thickTop="1" x14ac:dyDescent="0.25">
      <c r="B42" s="51" t="s">
        <v>58</v>
      </c>
      <c r="C42" s="51"/>
      <c r="D42" s="81">
        <f>D28+G28+J28</f>
        <v>11040.480000000001</v>
      </c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</row>
    <row r="43" spans="2:54" x14ac:dyDescent="0.25">
      <c r="B43" s="90" t="s">
        <v>59</v>
      </c>
      <c r="C43" s="51"/>
      <c r="D43" s="81">
        <f>SUM(D34:D42)</f>
        <v>9125899.069374226</v>
      </c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</row>
    <row r="44" spans="2:54" x14ac:dyDescent="0.25"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</row>
    <row r="45" spans="2:54" x14ac:dyDescent="0.25">
      <c r="B45" s="51"/>
      <c r="C45" s="51"/>
      <c r="D45" s="152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</row>
    <row r="46" spans="2:54" x14ac:dyDescent="0.25">
      <c r="B46" s="51"/>
      <c r="C46" s="51"/>
      <c r="D46" s="152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</row>
    <row r="47" spans="2:54" x14ac:dyDescent="0.25"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</row>
    <row r="48" spans="2:54" x14ac:dyDescent="0.25"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</row>
    <row r="49" spans="2:54" x14ac:dyDescent="0.25"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</row>
    <row r="50" spans="2:54" x14ac:dyDescent="0.25"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</row>
    <row r="51" spans="2:54" x14ac:dyDescent="0.25"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</row>
    <row r="52" spans="2:54" x14ac:dyDescent="0.25"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</row>
    <row r="53" spans="2:54" x14ac:dyDescent="0.25"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</row>
    <row r="54" spans="2:54" x14ac:dyDescent="0.25"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</row>
    <row r="55" spans="2:54" x14ac:dyDescent="0.25"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</row>
    <row r="56" spans="2:54" x14ac:dyDescent="0.25"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</row>
    <row r="57" spans="2:54" x14ac:dyDescent="0.25"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</row>
    <row r="58" spans="2:54" x14ac:dyDescent="0.25"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</row>
    <row r="59" spans="2:54" x14ac:dyDescent="0.25"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</row>
    <row r="60" spans="2:54" x14ac:dyDescent="0.25"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</row>
    <row r="61" spans="2:54" x14ac:dyDescent="0.25"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</row>
    <row r="62" spans="2:54" x14ac:dyDescent="0.25"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</row>
    <row r="63" spans="2:54" x14ac:dyDescent="0.25"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</row>
    <row r="64" spans="2:54" x14ac:dyDescent="0.25"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</row>
    <row r="65" spans="2:54" x14ac:dyDescent="0.25"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</row>
    <row r="66" spans="2:54" x14ac:dyDescent="0.25"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</row>
    <row r="67" spans="2:54" x14ac:dyDescent="0.25"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</row>
    <row r="68" spans="2:54" x14ac:dyDescent="0.25"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</row>
    <row r="69" spans="2:54" x14ac:dyDescent="0.25"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</row>
    <row r="70" spans="2:54" x14ac:dyDescent="0.25"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</row>
    <row r="71" spans="2:54" x14ac:dyDescent="0.25"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</row>
    <row r="72" spans="2:54" x14ac:dyDescent="0.25"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</row>
    <row r="73" spans="2:54" x14ac:dyDescent="0.25"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</row>
    <row r="74" spans="2:54" x14ac:dyDescent="0.25"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</row>
    <row r="75" spans="2:54" x14ac:dyDescent="0.25"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</row>
    <row r="76" spans="2:54" x14ac:dyDescent="0.25"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</row>
    <row r="77" spans="2:54" x14ac:dyDescent="0.25"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</row>
    <row r="78" spans="2:54" x14ac:dyDescent="0.25"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</row>
    <row r="79" spans="2:54" x14ac:dyDescent="0.25"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</row>
    <row r="80" spans="2:54" x14ac:dyDescent="0.25"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</row>
    <row r="81" spans="2:54" x14ac:dyDescent="0.25"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</row>
    <row r="82" spans="2:54" x14ac:dyDescent="0.25"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</row>
    <row r="83" spans="2:54" x14ac:dyDescent="0.25"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</row>
    <row r="84" spans="2:54" x14ac:dyDescent="0.25"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</row>
    <row r="85" spans="2:54" x14ac:dyDescent="0.25"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</row>
    <row r="86" spans="2:54" x14ac:dyDescent="0.25"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</row>
    <row r="87" spans="2:54" x14ac:dyDescent="0.25"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  <c r="BB87" s="51"/>
    </row>
    <row r="88" spans="2:54" x14ac:dyDescent="0.25"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  <c r="BB88" s="51"/>
    </row>
    <row r="89" spans="2:54" x14ac:dyDescent="0.25"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</row>
    <row r="90" spans="2:54" x14ac:dyDescent="0.25"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  <c r="AY90" s="51"/>
      <c r="AZ90" s="51"/>
      <c r="BA90" s="51"/>
      <c r="BB90" s="51"/>
    </row>
    <row r="91" spans="2:54" x14ac:dyDescent="0.25"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1"/>
      <c r="AE91" s="51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1"/>
      <c r="AV91" s="51"/>
      <c r="AW91" s="51"/>
      <c r="AX91" s="51"/>
      <c r="AY91" s="51"/>
      <c r="AZ91" s="51"/>
      <c r="BA91" s="51"/>
      <c r="BB91" s="51"/>
    </row>
    <row r="92" spans="2:54" x14ac:dyDescent="0.25">
      <c r="G92" s="51"/>
      <c r="H92" s="51"/>
      <c r="I92" s="51"/>
      <c r="J92" s="51"/>
    </row>
  </sheetData>
  <mergeCells count="1">
    <mergeCell ref="D17:E17"/>
  </mergeCells>
  <printOptions horizontalCentered="1"/>
  <pageMargins left="0.7" right="0.7" top="0.75" bottom="0.75" header="0.3" footer="0.3"/>
  <pageSetup scale="64" orientation="portrait" r:id="rId1"/>
  <headerFooter>
    <oddHeader>&amp;CPUBLIC UTILITY COMMISSION OF TEXAS
AEP TEXAS INC
SCHEDULE IV-J-7 PROOF OF REVENUE STATEMENT
TEST YEAR ENDING SEPTEMBER 30, 2023&amp;RSchedule IV-J-7
Proof of Revenue Statement at Present
&amp;A
Page &amp;P of &amp;N</oddHeader>
    <oddFooter>&amp;LSponsored by: Jennifer L. Jackson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BB92"/>
  <sheetViews>
    <sheetView tabSelected="1" workbookViewId="0">
      <selection activeCell="B28" sqref="B28"/>
    </sheetView>
  </sheetViews>
  <sheetFormatPr defaultColWidth="12.5703125" defaultRowHeight="15" x14ac:dyDescent="0.25"/>
  <cols>
    <col min="1" max="1" width="2.140625" style="52" customWidth="1"/>
    <col min="2" max="2" width="32.28515625" style="52" bestFit="1" customWidth="1"/>
    <col min="3" max="3" width="2.28515625" style="52" customWidth="1"/>
    <col min="4" max="4" width="16.85546875" style="52" bestFit="1" customWidth="1"/>
    <col min="5" max="5" width="18.7109375" style="52" bestFit="1" customWidth="1"/>
    <col min="6" max="6" width="2.28515625" style="52" customWidth="1"/>
    <col min="7" max="7" width="27.7109375" style="52" customWidth="1"/>
    <col min="8" max="8" width="12.7109375" style="52" bestFit="1" customWidth="1"/>
    <col min="9" max="9" width="2.28515625" style="52" customWidth="1"/>
    <col min="10" max="10" width="18.42578125" style="52" customWidth="1"/>
    <col min="11" max="256" width="12.5703125" style="52"/>
    <col min="257" max="257" width="2.140625" style="52" customWidth="1"/>
    <col min="258" max="258" width="32.28515625" style="52" bestFit="1" customWidth="1"/>
    <col min="259" max="259" width="2.28515625" style="52" customWidth="1"/>
    <col min="260" max="260" width="16.85546875" style="52" bestFit="1" customWidth="1"/>
    <col min="261" max="261" width="12.5703125" style="52"/>
    <col min="262" max="262" width="2.28515625" style="52" customWidth="1"/>
    <col min="263" max="263" width="19.7109375" style="52" customWidth="1"/>
    <col min="264" max="264" width="12.7109375" style="52" bestFit="1" customWidth="1"/>
    <col min="265" max="265" width="2.28515625" style="52" customWidth="1"/>
    <col min="266" max="266" width="16.5703125" style="52" bestFit="1" customWidth="1"/>
    <col min="267" max="512" width="12.5703125" style="52"/>
    <col min="513" max="513" width="2.140625" style="52" customWidth="1"/>
    <col min="514" max="514" width="32.28515625" style="52" bestFit="1" customWidth="1"/>
    <col min="515" max="515" width="2.28515625" style="52" customWidth="1"/>
    <col min="516" max="516" width="16.85546875" style="52" bestFit="1" customWidth="1"/>
    <col min="517" max="517" width="12.5703125" style="52"/>
    <col min="518" max="518" width="2.28515625" style="52" customWidth="1"/>
    <col min="519" max="519" width="19.7109375" style="52" customWidth="1"/>
    <col min="520" max="520" width="12.7109375" style="52" bestFit="1" customWidth="1"/>
    <col min="521" max="521" width="2.28515625" style="52" customWidth="1"/>
    <col min="522" max="522" width="16.5703125" style="52" bestFit="1" customWidth="1"/>
    <col min="523" max="768" width="12.5703125" style="52"/>
    <col min="769" max="769" width="2.140625" style="52" customWidth="1"/>
    <col min="770" max="770" width="32.28515625" style="52" bestFit="1" customWidth="1"/>
    <col min="771" max="771" width="2.28515625" style="52" customWidth="1"/>
    <col min="772" max="772" width="16.85546875" style="52" bestFit="1" customWidth="1"/>
    <col min="773" max="773" width="12.5703125" style="52"/>
    <col min="774" max="774" width="2.28515625" style="52" customWidth="1"/>
    <col min="775" max="775" width="19.7109375" style="52" customWidth="1"/>
    <col min="776" max="776" width="12.7109375" style="52" bestFit="1" customWidth="1"/>
    <col min="777" max="777" width="2.28515625" style="52" customWidth="1"/>
    <col min="778" max="778" width="16.5703125" style="52" bestFit="1" customWidth="1"/>
    <col min="779" max="1024" width="12.5703125" style="52"/>
    <col min="1025" max="1025" width="2.140625" style="52" customWidth="1"/>
    <col min="1026" max="1026" width="32.28515625" style="52" bestFit="1" customWidth="1"/>
    <col min="1027" max="1027" width="2.28515625" style="52" customWidth="1"/>
    <col min="1028" max="1028" width="16.85546875" style="52" bestFit="1" customWidth="1"/>
    <col min="1029" max="1029" width="12.5703125" style="52"/>
    <col min="1030" max="1030" width="2.28515625" style="52" customWidth="1"/>
    <col min="1031" max="1031" width="19.7109375" style="52" customWidth="1"/>
    <col min="1032" max="1032" width="12.7109375" style="52" bestFit="1" customWidth="1"/>
    <col min="1033" max="1033" width="2.28515625" style="52" customWidth="1"/>
    <col min="1034" max="1034" width="16.5703125" style="52" bestFit="1" customWidth="1"/>
    <col min="1035" max="1280" width="12.5703125" style="52"/>
    <col min="1281" max="1281" width="2.140625" style="52" customWidth="1"/>
    <col min="1282" max="1282" width="32.28515625" style="52" bestFit="1" customWidth="1"/>
    <col min="1283" max="1283" width="2.28515625" style="52" customWidth="1"/>
    <col min="1284" max="1284" width="16.85546875" style="52" bestFit="1" customWidth="1"/>
    <col min="1285" max="1285" width="12.5703125" style="52"/>
    <col min="1286" max="1286" width="2.28515625" style="52" customWidth="1"/>
    <col min="1287" max="1287" width="19.7109375" style="52" customWidth="1"/>
    <col min="1288" max="1288" width="12.7109375" style="52" bestFit="1" customWidth="1"/>
    <col min="1289" max="1289" width="2.28515625" style="52" customWidth="1"/>
    <col min="1290" max="1290" width="16.5703125" style="52" bestFit="1" customWidth="1"/>
    <col min="1291" max="1536" width="12.5703125" style="52"/>
    <col min="1537" max="1537" width="2.140625" style="52" customWidth="1"/>
    <col min="1538" max="1538" width="32.28515625" style="52" bestFit="1" customWidth="1"/>
    <col min="1539" max="1539" width="2.28515625" style="52" customWidth="1"/>
    <col min="1540" max="1540" width="16.85546875" style="52" bestFit="1" customWidth="1"/>
    <col min="1541" max="1541" width="12.5703125" style="52"/>
    <col min="1542" max="1542" width="2.28515625" style="52" customWidth="1"/>
    <col min="1543" max="1543" width="19.7109375" style="52" customWidth="1"/>
    <col min="1544" max="1544" width="12.7109375" style="52" bestFit="1" customWidth="1"/>
    <col min="1545" max="1545" width="2.28515625" style="52" customWidth="1"/>
    <col min="1546" max="1546" width="16.5703125" style="52" bestFit="1" customWidth="1"/>
    <col min="1547" max="1792" width="12.5703125" style="52"/>
    <col min="1793" max="1793" width="2.140625" style="52" customWidth="1"/>
    <col min="1794" max="1794" width="32.28515625" style="52" bestFit="1" customWidth="1"/>
    <col min="1795" max="1795" width="2.28515625" style="52" customWidth="1"/>
    <col min="1796" max="1796" width="16.85546875" style="52" bestFit="1" customWidth="1"/>
    <col min="1797" max="1797" width="12.5703125" style="52"/>
    <col min="1798" max="1798" width="2.28515625" style="52" customWidth="1"/>
    <col min="1799" max="1799" width="19.7109375" style="52" customWidth="1"/>
    <col min="1800" max="1800" width="12.7109375" style="52" bestFit="1" customWidth="1"/>
    <col min="1801" max="1801" width="2.28515625" style="52" customWidth="1"/>
    <col min="1802" max="1802" width="16.5703125" style="52" bestFit="1" customWidth="1"/>
    <col min="1803" max="2048" width="12.5703125" style="52"/>
    <col min="2049" max="2049" width="2.140625" style="52" customWidth="1"/>
    <col min="2050" max="2050" width="32.28515625" style="52" bestFit="1" customWidth="1"/>
    <col min="2051" max="2051" width="2.28515625" style="52" customWidth="1"/>
    <col min="2052" max="2052" width="16.85546875" style="52" bestFit="1" customWidth="1"/>
    <col min="2053" max="2053" width="12.5703125" style="52"/>
    <col min="2054" max="2054" width="2.28515625" style="52" customWidth="1"/>
    <col min="2055" max="2055" width="19.7109375" style="52" customWidth="1"/>
    <col min="2056" max="2056" width="12.7109375" style="52" bestFit="1" customWidth="1"/>
    <col min="2057" max="2057" width="2.28515625" style="52" customWidth="1"/>
    <col min="2058" max="2058" width="16.5703125" style="52" bestFit="1" customWidth="1"/>
    <col min="2059" max="2304" width="12.5703125" style="52"/>
    <col min="2305" max="2305" width="2.140625" style="52" customWidth="1"/>
    <col min="2306" max="2306" width="32.28515625" style="52" bestFit="1" customWidth="1"/>
    <col min="2307" max="2307" width="2.28515625" style="52" customWidth="1"/>
    <col min="2308" max="2308" width="16.85546875" style="52" bestFit="1" customWidth="1"/>
    <col min="2309" max="2309" width="12.5703125" style="52"/>
    <col min="2310" max="2310" width="2.28515625" style="52" customWidth="1"/>
    <col min="2311" max="2311" width="19.7109375" style="52" customWidth="1"/>
    <col min="2312" max="2312" width="12.7109375" style="52" bestFit="1" customWidth="1"/>
    <col min="2313" max="2313" width="2.28515625" style="52" customWidth="1"/>
    <col min="2314" max="2314" width="16.5703125" style="52" bestFit="1" customWidth="1"/>
    <col min="2315" max="2560" width="12.5703125" style="52"/>
    <col min="2561" max="2561" width="2.140625" style="52" customWidth="1"/>
    <col min="2562" max="2562" width="32.28515625" style="52" bestFit="1" customWidth="1"/>
    <col min="2563" max="2563" width="2.28515625" style="52" customWidth="1"/>
    <col min="2564" max="2564" width="16.85546875" style="52" bestFit="1" customWidth="1"/>
    <col min="2565" max="2565" width="12.5703125" style="52"/>
    <col min="2566" max="2566" width="2.28515625" style="52" customWidth="1"/>
    <col min="2567" max="2567" width="19.7109375" style="52" customWidth="1"/>
    <col min="2568" max="2568" width="12.7109375" style="52" bestFit="1" customWidth="1"/>
    <col min="2569" max="2569" width="2.28515625" style="52" customWidth="1"/>
    <col min="2570" max="2570" width="16.5703125" style="52" bestFit="1" customWidth="1"/>
    <col min="2571" max="2816" width="12.5703125" style="52"/>
    <col min="2817" max="2817" width="2.140625" style="52" customWidth="1"/>
    <col min="2818" max="2818" width="32.28515625" style="52" bestFit="1" customWidth="1"/>
    <col min="2819" max="2819" width="2.28515625" style="52" customWidth="1"/>
    <col min="2820" max="2820" width="16.85546875" style="52" bestFit="1" customWidth="1"/>
    <col min="2821" max="2821" width="12.5703125" style="52"/>
    <col min="2822" max="2822" width="2.28515625" style="52" customWidth="1"/>
    <col min="2823" max="2823" width="19.7109375" style="52" customWidth="1"/>
    <col min="2824" max="2824" width="12.7109375" style="52" bestFit="1" customWidth="1"/>
    <col min="2825" max="2825" width="2.28515625" style="52" customWidth="1"/>
    <col min="2826" max="2826" width="16.5703125" style="52" bestFit="1" customWidth="1"/>
    <col min="2827" max="3072" width="12.5703125" style="52"/>
    <col min="3073" max="3073" width="2.140625" style="52" customWidth="1"/>
    <col min="3074" max="3074" width="32.28515625" style="52" bestFit="1" customWidth="1"/>
    <col min="3075" max="3075" width="2.28515625" style="52" customWidth="1"/>
    <col min="3076" max="3076" width="16.85546875" style="52" bestFit="1" customWidth="1"/>
    <col min="3077" max="3077" width="12.5703125" style="52"/>
    <col min="3078" max="3078" width="2.28515625" style="52" customWidth="1"/>
    <col min="3079" max="3079" width="19.7109375" style="52" customWidth="1"/>
    <col min="3080" max="3080" width="12.7109375" style="52" bestFit="1" customWidth="1"/>
    <col min="3081" max="3081" width="2.28515625" style="52" customWidth="1"/>
    <col min="3082" max="3082" width="16.5703125" style="52" bestFit="1" customWidth="1"/>
    <col min="3083" max="3328" width="12.5703125" style="52"/>
    <col min="3329" max="3329" width="2.140625" style="52" customWidth="1"/>
    <col min="3330" max="3330" width="32.28515625" style="52" bestFit="1" customWidth="1"/>
    <col min="3331" max="3331" width="2.28515625" style="52" customWidth="1"/>
    <col min="3332" max="3332" width="16.85546875" style="52" bestFit="1" customWidth="1"/>
    <col min="3333" max="3333" width="12.5703125" style="52"/>
    <col min="3334" max="3334" width="2.28515625" style="52" customWidth="1"/>
    <col min="3335" max="3335" width="19.7109375" style="52" customWidth="1"/>
    <col min="3336" max="3336" width="12.7109375" style="52" bestFit="1" customWidth="1"/>
    <col min="3337" max="3337" width="2.28515625" style="52" customWidth="1"/>
    <col min="3338" max="3338" width="16.5703125" style="52" bestFit="1" customWidth="1"/>
    <col min="3339" max="3584" width="12.5703125" style="52"/>
    <col min="3585" max="3585" width="2.140625" style="52" customWidth="1"/>
    <col min="3586" max="3586" width="32.28515625" style="52" bestFit="1" customWidth="1"/>
    <col min="3587" max="3587" width="2.28515625" style="52" customWidth="1"/>
    <col min="3588" max="3588" width="16.85546875" style="52" bestFit="1" customWidth="1"/>
    <col min="3589" max="3589" width="12.5703125" style="52"/>
    <col min="3590" max="3590" width="2.28515625" style="52" customWidth="1"/>
    <col min="3591" max="3591" width="19.7109375" style="52" customWidth="1"/>
    <col min="3592" max="3592" width="12.7109375" style="52" bestFit="1" customWidth="1"/>
    <col min="3593" max="3593" width="2.28515625" style="52" customWidth="1"/>
    <col min="3594" max="3594" width="16.5703125" style="52" bestFit="1" customWidth="1"/>
    <col min="3595" max="3840" width="12.5703125" style="52"/>
    <col min="3841" max="3841" width="2.140625" style="52" customWidth="1"/>
    <col min="3842" max="3842" width="32.28515625" style="52" bestFit="1" customWidth="1"/>
    <col min="3843" max="3843" width="2.28515625" style="52" customWidth="1"/>
    <col min="3844" max="3844" width="16.85546875" style="52" bestFit="1" customWidth="1"/>
    <col min="3845" max="3845" width="12.5703125" style="52"/>
    <col min="3846" max="3846" width="2.28515625" style="52" customWidth="1"/>
    <col min="3847" max="3847" width="19.7109375" style="52" customWidth="1"/>
    <col min="3848" max="3848" width="12.7109375" style="52" bestFit="1" customWidth="1"/>
    <col min="3849" max="3849" width="2.28515625" style="52" customWidth="1"/>
    <col min="3850" max="3850" width="16.5703125" style="52" bestFit="1" customWidth="1"/>
    <col min="3851" max="4096" width="12.5703125" style="52"/>
    <col min="4097" max="4097" width="2.140625" style="52" customWidth="1"/>
    <col min="4098" max="4098" width="32.28515625" style="52" bestFit="1" customWidth="1"/>
    <col min="4099" max="4099" width="2.28515625" style="52" customWidth="1"/>
    <col min="4100" max="4100" width="16.85546875" style="52" bestFit="1" customWidth="1"/>
    <col min="4101" max="4101" width="12.5703125" style="52"/>
    <col min="4102" max="4102" width="2.28515625" style="52" customWidth="1"/>
    <col min="4103" max="4103" width="19.7109375" style="52" customWidth="1"/>
    <col min="4104" max="4104" width="12.7109375" style="52" bestFit="1" customWidth="1"/>
    <col min="4105" max="4105" width="2.28515625" style="52" customWidth="1"/>
    <col min="4106" max="4106" width="16.5703125" style="52" bestFit="1" customWidth="1"/>
    <col min="4107" max="4352" width="12.5703125" style="52"/>
    <col min="4353" max="4353" width="2.140625" style="52" customWidth="1"/>
    <col min="4354" max="4354" width="32.28515625" style="52" bestFit="1" customWidth="1"/>
    <col min="4355" max="4355" width="2.28515625" style="52" customWidth="1"/>
    <col min="4356" max="4356" width="16.85546875" style="52" bestFit="1" customWidth="1"/>
    <col min="4357" max="4357" width="12.5703125" style="52"/>
    <col min="4358" max="4358" width="2.28515625" style="52" customWidth="1"/>
    <col min="4359" max="4359" width="19.7109375" style="52" customWidth="1"/>
    <col min="4360" max="4360" width="12.7109375" style="52" bestFit="1" customWidth="1"/>
    <col min="4361" max="4361" width="2.28515625" style="52" customWidth="1"/>
    <col min="4362" max="4362" width="16.5703125" style="52" bestFit="1" customWidth="1"/>
    <col min="4363" max="4608" width="12.5703125" style="52"/>
    <col min="4609" max="4609" width="2.140625" style="52" customWidth="1"/>
    <col min="4610" max="4610" width="32.28515625" style="52" bestFit="1" customWidth="1"/>
    <col min="4611" max="4611" width="2.28515625" style="52" customWidth="1"/>
    <col min="4612" max="4612" width="16.85546875" style="52" bestFit="1" customWidth="1"/>
    <col min="4613" max="4613" width="12.5703125" style="52"/>
    <col min="4614" max="4614" width="2.28515625" style="52" customWidth="1"/>
    <col min="4615" max="4615" width="19.7109375" style="52" customWidth="1"/>
    <col min="4616" max="4616" width="12.7109375" style="52" bestFit="1" customWidth="1"/>
    <col min="4617" max="4617" width="2.28515625" style="52" customWidth="1"/>
    <col min="4618" max="4618" width="16.5703125" style="52" bestFit="1" customWidth="1"/>
    <col min="4619" max="4864" width="12.5703125" style="52"/>
    <col min="4865" max="4865" width="2.140625" style="52" customWidth="1"/>
    <col min="4866" max="4866" width="32.28515625" style="52" bestFit="1" customWidth="1"/>
    <col min="4867" max="4867" width="2.28515625" style="52" customWidth="1"/>
    <col min="4868" max="4868" width="16.85546875" style="52" bestFit="1" customWidth="1"/>
    <col min="4869" max="4869" width="12.5703125" style="52"/>
    <col min="4870" max="4870" width="2.28515625" style="52" customWidth="1"/>
    <col min="4871" max="4871" width="19.7109375" style="52" customWidth="1"/>
    <col min="4872" max="4872" width="12.7109375" style="52" bestFit="1" customWidth="1"/>
    <col min="4873" max="4873" width="2.28515625" style="52" customWidth="1"/>
    <col min="4874" max="4874" width="16.5703125" style="52" bestFit="1" customWidth="1"/>
    <col min="4875" max="5120" width="12.5703125" style="52"/>
    <col min="5121" max="5121" width="2.140625" style="52" customWidth="1"/>
    <col min="5122" max="5122" width="32.28515625" style="52" bestFit="1" customWidth="1"/>
    <col min="5123" max="5123" width="2.28515625" style="52" customWidth="1"/>
    <col min="5124" max="5124" width="16.85546875" style="52" bestFit="1" customWidth="1"/>
    <col min="5125" max="5125" width="12.5703125" style="52"/>
    <col min="5126" max="5126" width="2.28515625" style="52" customWidth="1"/>
    <col min="5127" max="5127" width="19.7109375" style="52" customWidth="1"/>
    <col min="5128" max="5128" width="12.7109375" style="52" bestFit="1" customWidth="1"/>
    <col min="5129" max="5129" width="2.28515625" style="52" customWidth="1"/>
    <col min="5130" max="5130" width="16.5703125" style="52" bestFit="1" customWidth="1"/>
    <col min="5131" max="5376" width="12.5703125" style="52"/>
    <col min="5377" max="5377" width="2.140625" style="52" customWidth="1"/>
    <col min="5378" max="5378" width="32.28515625" style="52" bestFit="1" customWidth="1"/>
    <col min="5379" max="5379" width="2.28515625" style="52" customWidth="1"/>
    <col min="5380" max="5380" width="16.85546875" style="52" bestFit="1" customWidth="1"/>
    <col min="5381" max="5381" width="12.5703125" style="52"/>
    <col min="5382" max="5382" width="2.28515625" style="52" customWidth="1"/>
    <col min="5383" max="5383" width="19.7109375" style="52" customWidth="1"/>
    <col min="5384" max="5384" width="12.7109375" style="52" bestFit="1" customWidth="1"/>
    <col min="5385" max="5385" width="2.28515625" style="52" customWidth="1"/>
    <col min="5386" max="5386" width="16.5703125" style="52" bestFit="1" customWidth="1"/>
    <col min="5387" max="5632" width="12.5703125" style="52"/>
    <col min="5633" max="5633" width="2.140625" style="52" customWidth="1"/>
    <col min="5634" max="5634" width="32.28515625" style="52" bestFit="1" customWidth="1"/>
    <col min="5635" max="5635" width="2.28515625" style="52" customWidth="1"/>
    <col min="5636" max="5636" width="16.85546875" style="52" bestFit="1" customWidth="1"/>
    <col min="5637" max="5637" width="12.5703125" style="52"/>
    <col min="5638" max="5638" width="2.28515625" style="52" customWidth="1"/>
    <col min="5639" max="5639" width="19.7109375" style="52" customWidth="1"/>
    <col min="5640" max="5640" width="12.7109375" style="52" bestFit="1" customWidth="1"/>
    <col min="5641" max="5641" width="2.28515625" style="52" customWidth="1"/>
    <col min="5642" max="5642" width="16.5703125" style="52" bestFit="1" customWidth="1"/>
    <col min="5643" max="5888" width="12.5703125" style="52"/>
    <col min="5889" max="5889" width="2.140625" style="52" customWidth="1"/>
    <col min="5890" max="5890" width="32.28515625" style="52" bestFit="1" customWidth="1"/>
    <col min="5891" max="5891" width="2.28515625" style="52" customWidth="1"/>
    <col min="5892" max="5892" width="16.85546875" style="52" bestFit="1" customWidth="1"/>
    <col min="5893" max="5893" width="12.5703125" style="52"/>
    <col min="5894" max="5894" width="2.28515625" style="52" customWidth="1"/>
    <col min="5895" max="5895" width="19.7109375" style="52" customWidth="1"/>
    <col min="5896" max="5896" width="12.7109375" style="52" bestFit="1" customWidth="1"/>
    <col min="5897" max="5897" width="2.28515625" style="52" customWidth="1"/>
    <col min="5898" max="5898" width="16.5703125" style="52" bestFit="1" customWidth="1"/>
    <col min="5899" max="6144" width="12.5703125" style="52"/>
    <col min="6145" max="6145" width="2.140625" style="52" customWidth="1"/>
    <col min="6146" max="6146" width="32.28515625" style="52" bestFit="1" customWidth="1"/>
    <col min="6147" max="6147" width="2.28515625" style="52" customWidth="1"/>
    <col min="6148" max="6148" width="16.85546875" style="52" bestFit="1" customWidth="1"/>
    <col min="6149" max="6149" width="12.5703125" style="52"/>
    <col min="6150" max="6150" width="2.28515625" style="52" customWidth="1"/>
    <col min="6151" max="6151" width="19.7109375" style="52" customWidth="1"/>
    <col min="6152" max="6152" width="12.7109375" style="52" bestFit="1" customWidth="1"/>
    <col min="6153" max="6153" width="2.28515625" style="52" customWidth="1"/>
    <col min="6154" max="6154" width="16.5703125" style="52" bestFit="1" customWidth="1"/>
    <col min="6155" max="6400" width="12.5703125" style="52"/>
    <col min="6401" max="6401" width="2.140625" style="52" customWidth="1"/>
    <col min="6402" max="6402" width="32.28515625" style="52" bestFit="1" customWidth="1"/>
    <col min="6403" max="6403" width="2.28515625" style="52" customWidth="1"/>
    <col min="6404" max="6404" width="16.85546875" style="52" bestFit="1" customWidth="1"/>
    <col min="6405" max="6405" width="12.5703125" style="52"/>
    <col min="6406" max="6406" width="2.28515625" style="52" customWidth="1"/>
    <col min="6407" max="6407" width="19.7109375" style="52" customWidth="1"/>
    <col min="6408" max="6408" width="12.7109375" style="52" bestFit="1" customWidth="1"/>
    <col min="6409" max="6409" width="2.28515625" style="52" customWidth="1"/>
    <col min="6410" max="6410" width="16.5703125" style="52" bestFit="1" customWidth="1"/>
    <col min="6411" max="6656" width="12.5703125" style="52"/>
    <col min="6657" max="6657" width="2.140625" style="52" customWidth="1"/>
    <col min="6658" max="6658" width="32.28515625" style="52" bestFit="1" customWidth="1"/>
    <col min="6659" max="6659" width="2.28515625" style="52" customWidth="1"/>
    <col min="6660" max="6660" width="16.85546875" style="52" bestFit="1" customWidth="1"/>
    <col min="6661" max="6661" width="12.5703125" style="52"/>
    <col min="6662" max="6662" width="2.28515625" style="52" customWidth="1"/>
    <col min="6663" max="6663" width="19.7109375" style="52" customWidth="1"/>
    <col min="6664" max="6664" width="12.7109375" style="52" bestFit="1" customWidth="1"/>
    <col min="6665" max="6665" width="2.28515625" style="52" customWidth="1"/>
    <col min="6666" max="6666" width="16.5703125" style="52" bestFit="1" customWidth="1"/>
    <col min="6667" max="6912" width="12.5703125" style="52"/>
    <col min="6913" max="6913" width="2.140625" style="52" customWidth="1"/>
    <col min="6914" max="6914" width="32.28515625" style="52" bestFit="1" customWidth="1"/>
    <col min="6915" max="6915" width="2.28515625" style="52" customWidth="1"/>
    <col min="6916" max="6916" width="16.85546875" style="52" bestFit="1" customWidth="1"/>
    <col min="6917" max="6917" width="12.5703125" style="52"/>
    <col min="6918" max="6918" width="2.28515625" style="52" customWidth="1"/>
    <col min="6919" max="6919" width="19.7109375" style="52" customWidth="1"/>
    <col min="6920" max="6920" width="12.7109375" style="52" bestFit="1" customWidth="1"/>
    <col min="6921" max="6921" width="2.28515625" style="52" customWidth="1"/>
    <col min="6922" max="6922" width="16.5703125" style="52" bestFit="1" customWidth="1"/>
    <col min="6923" max="7168" width="12.5703125" style="52"/>
    <col min="7169" max="7169" width="2.140625" style="52" customWidth="1"/>
    <col min="7170" max="7170" width="32.28515625" style="52" bestFit="1" customWidth="1"/>
    <col min="7171" max="7171" width="2.28515625" style="52" customWidth="1"/>
    <col min="7172" max="7172" width="16.85546875" style="52" bestFit="1" customWidth="1"/>
    <col min="7173" max="7173" width="12.5703125" style="52"/>
    <col min="7174" max="7174" width="2.28515625" style="52" customWidth="1"/>
    <col min="7175" max="7175" width="19.7109375" style="52" customWidth="1"/>
    <col min="7176" max="7176" width="12.7109375" style="52" bestFit="1" customWidth="1"/>
    <col min="7177" max="7177" width="2.28515625" style="52" customWidth="1"/>
    <col min="7178" max="7178" width="16.5703125" style="52" bestFit="1" customWidth="1"/>
    <col min="7179" max="7424" width="12.5703125" style="52"/>
    <col min="7425" max="7425" width="2.140625" style="52" customWidth="1"/>
    <col min="7426" max="7426" width="32.28515625" style="52" bestFit="1" customWidth="1"/>
    <col min="7427" max="7427" width="2.28515625" style="52" customWidth="1"/>
    <col min="7428" max="7428" width="16.85546875" style="52" bestFit="1" customWidth="1"/>
    <col min="7429" max="7429" width="12.5703125" style="52"/>
    <col min="7430" max="7430" width="2.28515625" style="52" customWidth="1"/>
    <col min="7431" max="7431" width="19.7109375" style="52" customWidth="1"/>
    <col min="7432" max="7432" width="12.7109375" style="52" bestFit="1" customWidth="1"/>
    <col min="7433" max="7433" width="2.28515625" style="52" customWidth="1"/>
    <col min="7434" max="7434" width="16.5703125" style="52" bestFit="1" customWidth="1"/>
    <col min="7435" max="7680" width="12.5703125" style="52"/>
    <col min="7681" max="7681" width="2.140625" style="52" customWidth="1"/>
    <col min="7682" max="7682" width="32.28515625" style="52" bestFit="1" customWidth="1"/>
    <col min="7683" max="7683" width="2.28515625" style="52" customWidth="1"/>
    <col min="7684" max="7684" width="16.85546875" style="52" bestFit="1" customWidth="1"/>
    <col min="7685" max="7685" width="12.5703125" style="52"/>
    <col min="7686" max="7686" width="2.28515625" style="52" customWidth="1"/>
    <col min="7687" max="7687" width="19.7109375" style="52" customWidth="1"/>
    <col min="7688" max="7688" width="12.7109375" style="52" bestFit="1" customWidth="1"/>
    <col min="7689" max="7689" width="2.28515625" style="52" customWidth="1"/>
    <col min="7690" max="7690" width="16.5703125" style="52" bestFit="1" customWidth="1"/>
    <col min="7691" max="7936" width="12.5703125" style="52"/>
    <col min="7937" max="7937" width="2.140625" style="52" customWidth="1"/>
    <col min="7938" max="7938" width="32.28515625" style="52" bestFit="1" customWidth="1"/>
    <col min="7939" max="7939" width="2.28515625" style="52" customWidth="1"/>
    <col min="7940" max="7940" width="16.85546875" style="52" bestFit="1" customWidth="1"/>
    <col min="7941" max="7941" width="12.5703125" style="52"/>
    <col min="7942" max="7942" width="2.28515625" style="52" customWidth="1"/>
    <col min="7943" max="7943" width="19.7109375" style="52" customWidth="1"/>
    <col min="7944" max="7944" width="12.7109375" style="52" bestFit="1" customWidth="1"/>
    <col min="7945" max="7945" width="2.28515625" style="52" customWidth="1"/>
    <col min="7946" max="7946" width="16.5703125" style="52" bestFit="1" customWidth="1"/>
    <col min="7947" max="8192" width="12.5703125" style="52"/>
    <col min="8193" max="8193" width="2.140625" style="52" customWidth="1"/>
    <col min="8194" max="8194" width="32.28515625" style="52" bestFit="1" customWidth="1"/>
    <col min="8195" max="8195" width="2.28515625" style="52" customWidth="1"/>
    <col min="8196" max="8196" width="16.85546875" style="52" bestFit="1" customWidth="1"/>
    <col min="8197" max="8197" width="12.5703125" style="52"/>
    <col min="8198" max="8198" width="2.28515625" style="52" customWidth="1"/>
    <col min="8199" max="8199" width="19.7109375" style="52" customWidth="1"/>
    <col min="8200" max="8200" width="12.7109375" style="52" bestFit="1" customWidth="1"/>
    <col min="8201" max="8201" width="2.28515625" style="52" customWidth="1"/>
    <col min="8202" max="8202" width="16.5703125" style="52" bestFit="1" customWidth="1"/>
    <col min="8203" max="8448" width="12.5703125" style="52"/>
    <col min="8449" max="8449" width="2.140625" style="52" customWidth="1"/>
    <col min="8450" max="8450" width="32.28515625" style="52" bestFit="1" customWidth="1"/>
    <col min="8451" max="8451" width="2.28515625" style="52" customWidth="1"/>
    <col min="8452" max="8452" width="16.85546875" style="52" bestFit="1" customWidth="1"/>
    <col min="8453" max="8453" width="12.5703125" style="52"/>
    <col min="8454" max="8454" width="2.28515625" style="52" customWidth="1"/>
    <col min="8455" max="8455" width="19.7109375" style="52" customWidth="1"/>
    <col min="8456" max="8456" width="12.7109375" style="52" bestFit="1" customWidth="1"/>
    <col min="8457" max="8457" width="2.28515625" style="52" customWidth="1"/>
    <col min="8458" max="8458" width="16.5703125" style="52" bestFit="1" customWidth="1"/>
    <col min="8459" max="8704" width="12.5703125" style="52"/>
    <col min="8705" max="8705" width="2.140625" style="52" customWidth="1"/>
    <col min="8706" max="8706" width="32.28515625" style="52" bestFit="1" customWidth="1"/>
    <col min="8707" max="8707" width="2.28515625" style="52" customWidth="1"/>
    <col min="8708" max="8708" width="16.85546875" style="52" bestFit="1" customWidth="1"/>
    <col min="8709" max="8709" width="12.5703125" style="52"/>
    <col min="8710" max="8710" width="2.28515625" style="52" customWidth="1"/>
    <col min="8711" max="8711" width="19.7109375" style="52" customWidth="1"/>
    <col min="8712" max="8712" width="12.7109375" style="52" bestFit="1" customWidth="1"/>
    <col min="8713" max="8713" width="2.28515625" style="52" customWidth="1"/>
    <col min="8714" max="8714" width="16.5703125" style="52" bestFit="1" customWidth="1"/>
    <col min="8715" max="8960" width="12.5703125" style="52"/>
    <col min="8961" max="8961" width="2.140625" style="52" customWidth="1"/>
    <col min="8962" max="8962" width="32.28515625" style="52" bestFit="1" customWidth="1"/>
    <col min="8963" max="8963" width="2.28515625" style="52" customWidth="1"/>
    <col min="8964" max="8964" width="16.85546875" style="52" bestFit="1" customWidth="1"/>
    <col min="8965" max="8965" width="12.5703125" style="52"/>
    <col min="8966" max="8966" width="2.28515625" style="52" customWidth="1"/>
    <col min="8967" max="8967" width="19.7109375" style="52" customWidth="1"/>
    <col min="8968" max="8968" width="12.7109375" style="52" bestFit="1" customWidth="1"/>
    <col min="8969" max="8969" width="2.28515625" style="52" customWidth="1"/>
    <col min="8970" max="8970" width="16.5703125" style="52" bestFit="1" customWidth="1"/>
    <col min="8971" max="9216" width="12.5703125" style="52"/>
    <col min="9217" max="9217" width="2.140625" style="52" customWidth="1"/>
    <col min="9218" max="9218" width="32.28515625" style="52" bestFit="1" customWidth="1"/>
    <col min="9219" max="9219" width="2.28515625" style="52" customWidth="1"/>
    <col min="9220" max="9220" width="16.85546875" style="52" bestFit="1" customWidth="1"/>
    <col min="9221" max="9221" width="12.5703125" style="52"/>
    <col min="9222" max="9222" width="2.28515625" style="52" customWidth="1"/>
    <col min="9223" max="9223" width="19.7109375" style="52" customWidth="1"/>
    <col min="9224" max="9224" width="12.7109375" style="52" bestFit="1" customWidth="1"/>
    <col min="9225" max="9225" width="2.28515625" style="52" customWidth="1"/>
    <col min="9226" max="9226" width="16.5703125" style="52" bestFit="1" customWidth="1"/>
    <col min="9227" max="9472" width="12.5703125" style="52"/>
    <col min="9473" max="9473" width="2.140625" style="52" customWidth="1"/>
    <col min="9474" max="9474" width="32.28515625" style="52" bestFit="1" customWidth="1"/>
    <col min="9475" max="9475" width="2.28515625" style="52" customWidth="1"/>
    <col min="9476" max="9476" width="16.85546875" style="52" bestFit="1" customWidth="1"/>
    <col min="9477" max="9477" width="12.5703125" style="52"/>
    <col min="9478" max="9478" width="2.28515625" style="52" customWidth="1"/>
    <col min="9479" max="9479" width="19.7109375" style="52" customWidth="1"/>
    <col min="9480" max="9480" width="12.7109375" style="52" bestFit="1" customWidth="1"/>
    <col min="9481" max="9481" width="2.28515625" style="52" customWidth="1"/>
    <col min="9482" max="9482" width="16.5703125" style="52" bestFit="1" customWidth="1"/>
    <col min="9483" max="9728" width="12.5703125" style="52"/>
    <col min="9729" max="9729" width="2.140625" style="52" customWidth="1"/>
    <col min="9730" max="9730" width="32.28515625" style="52" bestFit="1" customWidth="1"/>
    <col min="9731" max="9731" width="2.28515625" style="52" customWidth="1"/>
    <col min="9732" max="9732" width="16.85546875" style="52" bestFit="1" customWidth="1"/>
    <col min="9733" max="9733" width="12.5703125" style="52"/>
    <col min="9734" max="9734" width="2.28515625" style="52" customWidth="1"/>
    <col min="9735" max="9735" width="19.7109375" style="52" customWidth="1"/>
    <col min="9736" max="9736" width="12.7109375" style="52" bestFit="1" customWidth="1"/>
    <col min="9737" max="9737" width="2.28515625" style="52" customWidth="1"/>
    <col min="9738" max="9738" width="16.5703125" style="52" bestFit="1" customWidth="1"/>
    <col min="9739" max="9984" width="12.5703125" style="52"/>
    <col min="9985" max="9985" width="2.140625" style="52" customWidth="1"/>
    <col min="9986" max="9986" width="32.28515625" style="52" bestFit="1" customWidth="1"/>
    <col min="9987" max="9987" width="2.28515625" style="52" customWidth="1"/>
    <col min="9988" max="9988" width="16.85546875" style="52" bestFit="1" customWidth="1"/>
    <col min="9989" max="9989" width="12.5703125" style="52"/>
    <col min="9990" max="9990" width="2.28515625" style="52" customWidth="1"/>
    <col min="9991" max="9991" width="19.7109375" style="52" customWidth="1"/>
    <col min="9992" max="9992" width="12.7109375" style="52" bestFit="1" customWidth="1"/>
    <col min="9993" max="9993" width="2.28515625" style="52" customWidth="1"/>
    <col min="9994" max="9994" width="16.5703125" style="52" bestFit="1" customWidth="1"/>
    <col min="9995" max="10240" width="12.5703125" style="52"/>
    <col min="10241" max="10241" width="2.140625" style="52" customWidth="1"/>
    <col min="10242" max="10242" width="32.28515625" style="52" bestFit="1" customWidth="1"/>
    <col min="10243" max="10243" width="2.28515625" style="52" customWidth="1"/>
    <col min="10244" max="10244" width="16.85546875" style="52" bestFit="1" customWidth="1"/>
    <col min="10245" max="10245" width="12.5703125" style="52"/>
    <col min="10246" max="10246" width="2.28515625" style="52" customWidth="1"/>
    <col min="10247" max="10247" width="19.7109375" style="52" customWidth="1"/>
    <col min="10248" max="10248" width="12.7109375" style="52" bestFit="1" customWidth="1"/>
    <col min="10249" max="10249" width="2.28515625" style="52" customWidth="1"/>
    <col min="10250" max="10250" width="16.5703125" style="52" bestFit="1" customWidth="1"/>
    <col min="10251" max="10496" width="12.5703125" style="52"/>
    <col min="10497" max="10497" width="2.140625" style="52" customWidth="1"/>
    <col min="10498" max="10498" width="32.28515625" style="52" bestFit="1" customWidth="1"/>
    <col min="10499" max="10499" width="2.28515625" style="52" customWidth="1"/>
    <col min="10500" max="10500" width="16.85546875" style="52" bestFit="1" customWidth="1"/>
    <col min="10501" max="10501" width="12.5703125" style="52"/>
    <col min="10502" max="10502" width="2.28515625" style="52" customWidth="1"/>
    <col min="10503" max="10503" width="19.7109375" style="52" customWidth="1"/>
    <col min="10504" max="10504" width="12.7109375" style="52" bestFit="1" customWidth="1"/>
    <col min="10505" max="10505" width="2.28515625" style="52" customWidth="1"/>
    <col min="10506" max="10506" width="16.5703125" style="52" bestFit="1" customWidth="1"/>
    <col min="10507" max="10752" width="12.5703125" style="52"/>
    <col min="10753" max="10753" width="2.140625" style="52" customWidth="1"/>
    <col min="10754" max="10754" width="32.28515625" style="52" bestFit="1" customWidth="1"/>
    <col min="10755" max="10755" width="2.28515625" style="52" customWidth="1"/>
    <col min="10756" max="10756" width="16.85546875" style="52" bestFit="1" customWidth="1"/>
    <col min="10757" max="10757" width="12.5703125" style="52"/>
    <col min="10758" max="10758" width="2.28515625" style="52" customWidth="1"/>
    <col min="10759" max="10759" width="19.7109375" style="52" customWidth="1"/>
    <col min="10760" max="10760" width="12.7109375" style="52" bestFit="1" customWidth="1"/>
    <col min="10761" max="10761" width="2.28515625" style="52" customWidth="1"/>
    <col min="10762" max="10762" width="16.5703125" style="52" bestFit="1" customWidth="1"/>
    <col min="10763" max="11008" width="12.5703125" style="52"/>
    <col min="11009" max="11009" width="2.140625" style="52" customWidth="1"/>
    <col min="11010" max="11010" width="32.28515625" style="52" bestFit="1" customWidth="1"/>
    <col min="11011" max="11011" width="2.28515625" style="52" customWidth="1"/>
    <col min="11012" max="11012" width="16.85546875" style="52" bestFit="1" customWidth="1"/>
    <col min="11013" max="11013" width="12.5703125" style="52"/>
    <col min="11014" max="11014" width="2.28515625" style="52" customWidth="1"/>
    <col min="11015" max="11015" width="19.7109375" style="52" customWidth="1"/>
    <col min="11016" max="11016" width="12.7109375" style="52" bestFit="1" customWidth="1"/>
    <col min="11017" max="11017" width="2.28515625" style="52" customWidth="1"/>
    <col min="11018" max="11018" width="16.5703125" style="52" bestFit="1" customWidth="1"/>
    <col min="11019" max="11264" width="12.5703125" style="52"/>
    <col min="11265" max="11265" width="2.140625" style="52" customWidth="1"/>
    <col min="11266" max="11266" width="32.28515625" style="52" bestFit="1" customWidth="1"/>
    <col min="11267" max="11267" width="2.28515625" style="52" customWidth="1"/>
    <col min="11268" max="11268" width="16.85546875" style="52" bestFit="1" customWidth="1"/>
    <col min="11269" max="11269" width="12.5703125" style="52"/>
    <col min="11270" max="11270" width="2.28515625" style="52" customWidth="1"/>
    <col min="11271" max="11271" width="19.7109375" style="52" customWidth="1"/>
    <col min="11272" max="11272" width="12.7109375" style="52" bestFit="1" customWidth="1"/>
    <col min="11273" max="11273" width="2.28515625" style="52" customWidth="1"/>
    <col min="11274" max="11274" width="16.5703125" style="52" bestFit="1" customWidth="1"/>
    <col min="11275" max="11520" width="12.5703125" style="52"/>
    <col min="11521" max="11521" width="2.140625" style="52" customWidth="1"/>
    <col min="11522" max="11522" width="32.28515625" style="52" bestFit="1" customWidth="1"/>
    <col min="11523" max="11523" width="2.28515625" style="52" customWidth="1"/>
    <col min="11524" max="11524" width="16.85546875" style="52" bestFit="1" customWidth="1"/>
    <col min="11525" max="11525" width="12.5703125" style="52"/>
    <col min="11526" max="11526" width="2.28515625" style="52" customWidth="1"/>
    <col min="11527" max="11527" width="19.7109375" style="52" customWidth="1"/>
    <col min="11528" max="11528" width="12.7109375" style="52" bestFit="1" customWidth="1"/>
    <col min="11529" max="11529" width="2.28515625" style="52" customWidth="1"/>
    <col min="11530" max="11530" width="16.5703125" style="52" bestFit="1" customWidth="1"/>
    <col min="11531" max="11776" width="12.5703125" style="52"/>
    <col min="11777" max="11777" width="2.140625" style="52" customWidth="1"/>
    <col min="11778" max="11778" width="32.28515625" style="52" bestFit="1" customWidth="1"/>
    <col min="11779" max="11779" width="2.28515625" style="52" customWidth="1"/>
    <col min="11780" max="11780" width="16.85546875" style="52" bestFit="1" customWidth="1"/>
    <col min="11781" max="11781" width="12.5703125" style="52"/>
    <col min="11782" max="11782" width="2.28515625" style="52" customWidth="1"/>
    <col min="11783" max="11783" width="19.7109375" style="52" customWidth="1"/>
    <col min="11784" max="11784" width="12.7109375" style="52" bestFit="1" customWidth="1"/>
    <col min="11785" max="11785" width="2.28515625" style="52" customWidth="1"/>
    <col min="11786" max="11786" width="16.5703125" style="52" bestFit="1" customWidth="1"/>
    <col min="11787" max="12032" width="12.5703125" style="52"/>
    <col min="12033" max="12033" width="2.140625" style="52" customWidth="1"/>
    <col min="12034" max="12034" width="32.28515625" style="52" bestFit="1" customWidth="1"/>
    <col min="12035" max="12035" width="2.28515625" style="52" customWidth="1"/>
    <col min="12036" max="12036" width="16.85546875" style="52" bestFit="1" customWidth="1"/>
    <col min="12037" max="12037" width="12.5703125" style="52"/>
    <col min="12038" max="12038" width="2.28515625" style="52" customWidth="1"/>
    <col min="12039" max="12039" width="19.7109375" style="52" customWidth="1"/>
    <col min="12040" max="12040" width="12.7109375" style="52" bestFit="1" customWidth="1"/>
    <col min="12041" max="12041" width="2.28515625" style="52" customWidth="1"/>
    <col min="12042" max="12042" width="16.5703125" style="52" bestFit="1" customWidth="1"/>
    <col min="12043" max="12288" width="12.5703125" style="52"/>
    <col min="12289" max="12289" width="2.140625" style="52" customWidth="1"/>
    <col min="12290" max="12290" width="32.28515625" style="52" bestFit="1" customWidth="1"/>
    <col min="12291" max="12291" width="2.28515625" style="52" customWidth="1"/>
    <col min="12292" max="12292" width="16.85546875" style="52" bestFit="1" customWidth="1"/>
    <col min="12293" max="12293" width="12.5703125" style="52"/>
    <col min="12294" max="12294" width="2.28515625" style="52" customWidth="1"/>
    <col min="12295" max="12295" width="19.7109375" style="52" customWidth="1"/>
    <col min="12296" max="12296" width="12.7109375" style="52" bestFit="1" customWidth="1"/>
    <col min="12297" max="12297" width="2.28515625" style="52" customWidth="1"/>
    <col min="12298" max="12298" width="16.5703125" style="52" bestFit="1" customWidth="1"/>
    <col min="12299" max="12544" width="12.5703125" style="52"/>
    <col min="12545" max="12545" width="2.140625" style="52" customWidth="1"/>
    <col min="12546" max="12546" width="32.28515625" style="52" bestFit="1" customWidth="1"/>
    <col min="12547" max="12547" width="2.28515625" style="52" customWidth="1"/>
    <col min="12548" max="12548" width="16.85546875" style="52" bestFit="1" customWidth="1"/>
    <col min="12549" max="12549" width="12.5703125" style="52"/>
    <col min="12550" max="12550" width="2.28515625" style="52" customWidth="1"/>
    <col min="12551" max="12551" width="19.7109375" style="52" customWidth="1"/>
    <col min="12552" max="12552" width="12.7109375" style="52" bestFit="1" customWidth="1"/>
    <col min="12553" max="12553" width="2.28515625" style="52" customWidth="1"/>
    <col min="12554" max="12554" width="16.5703125" style="52" bestFit="1" customWidth="1"/>
    <col min="12555" max="12800" width="12.5703125" style="52"/>
    <col min="12801" max="12801" width="2.140625" style="52" customWidth="1"/>
    <col min="12802" max="12802" width="32.28515625" style="52" bestFit="1" customWidth="1"/>
    <col min="12803" max="12803" width="2.28515625" style="52" customWidth="1"/>
    <col min="12804" max="12804" width="16.85546875" style="52" bestFit="1" customWidth="1"/>
    <col min="12805" max="12805" width="12.5703125" style="52"/>
    <col min="12806" max="12806" width="2.28515625" style="52" customWidth="1"/>
    <col min="12807" max="12807" width="19.7109375" style="52" customWidth="1"/>
    <col min="12808" max="12808" width="12.7109375" style="52" bestFit="1" customWidth="1"/>
    <col min="12809" max="12809" width="2.28515625" style="52" customWidth="1"/>
    <col min="12810" max="12810" width="16.5703125" style="52" bestFit="1" customWidth="1"/>
    <col min="12811" max="13056" width="12.5703125" style="52"/>
    <col min="13057" max="13057" width="2.140625" style="52" customWidth="1"/>
    <col min="13058" max="13058" width="32.28515625" style="52" bestFit="1" customWidth="1"/>
    <col min="13059" max="13059" width="2.28515625" style="52" customWidth="1"/>
    <col min="13060" max="13060" width="16.85546875" style="52" bestFit="1" customWidth="1"/>
    <col min="13061" max="13061" width="12.5703125" style="52"/>
    <col min="13062" max="13062" width="2.28515625" style="52" customWidth="1"/>
    <col min="13063" max="13063" width="19.7109375" style="52" customWidth="1"/>
    <col min="13064" max="13064" width="12.7109375" style="52" bestFit="1" customWidth="1"/>
    <col min="13065" max="13065" width="2.28515625" style="52" customWidth="1"/>
    <col min="13066" max="13066" width="16.5703125" style="52" bestFit="1" customWidth="1"/>
    <col min="13067" max="13312" width="12.5703125" style="52"/>
    <col min="13313" max="13313" width="2.140625" style="52" customWidth="1"/>
    <col min="13314" max="13314" width="32.28515625" style="52" bestFit="1" customWidth="1"/>
    <col min="13315" max="13315" width="2.28515625" style="52" customWidth="1"/>
    <col min="13316" max="13316" width="16.85546875" style="52" bestFit="1" customWidth="1"/>
    <col min="13317" max="13317" width="12.5703125" style="52"/>
    <col min="13318" max="13318" width="2.28515625" style="52" customWidth="1"/>
    <col min="13319" max="13319" width="19.7109375" style="52" customWidth="1"/>
    <col min="13320" max="13320" width="12.7109375" style="52" bestFit="1" customWidth="1"/>
    <col min="13321" max="13321" width="2.28515625" style="52" customWidth="1"/>
    <col min="13322" max="13322" width="16.5703125" style="52" bestFit="1" customWidth="1"/>
    <col min="13323" max="13568" width="12.5703125" style="52"/>
    <col min="13569" max="13569" width="2.140625" style="52" customWidth="1"/>
    <col min="13570" max="13570" width="32.28515625" style="52" bestFit="1" customWidth="1"/>
    <col min="13571" max="13571" width="2.28515625" style="52" customWidth="1"/>
    <col min="13572" max="13572" width="16.85546875" style="52" bestFit="1" customWidth="1"/>
    <col min="13573" max="13573" width="12.5703125" style="52"/>
    <col min="13574" max="13574" width="2.28515625" style="52" customWidth="1"/>
    <col min="13575" max="13575" width="19.7109375" style="52" customWidth="1"/>
    <col min="13576" max="13576" width="12.7109375" style="52" bestFit="1" customWidth="1"/>
    <col min="13577" max="13577" width="2.28515625" style="52" customWidth="1"/>
    <col min="13578" max="13578" width="16.5703125" style="52" bestFit="1" customWidth="1"/>
    <col min="13579" max="13824" width="12.5703125" style="52"/>
    <col min="13825" max="13825" width="2.140625" style="52" customWidth="1"/>
    <col min="13826" max="13826" width="32.28515625" style="52" bestFit="1" customWidth="1"/>
    <col min="13827" max="13827" width="2.28515625" style="52" customWidth="1"/>
    <col min="13828" max="13828" width="16.85546875" style="52" bestFit="1" customWidth="1"/>
    <col min="13829" max="13829" width="12.5703125" style="52"/>
    <col min="13830" max="13830" width="2.28515625" style="52" customWidth="1"/>
    <col min="13831" max="13831" width="19.7109375" style="52" customWidth="1"/>
    <col min="13832" max="13832" width="12.7109375" style="52" bestFit="1" customWidth="1"/>
    <col min="13833" max="13833" width="2.28515625" style="52" customWidth="1"/>
    <col min="13834" max="13834" width="16.5703125" style="52" bestFit="1" customWidth="1"/>
    <col min="13835" max="14080" width="12.5703125" style="52"/>
    <col min="14081" max="14081" width="2.140625" style="52" customWidth="1"/>
    <col min="14082" max="14082" width="32.28515625" style="52" bestFit="1" customWidth="1"/>
    <col min="14083" max="14083" width="2.28515625" style="52" customWidth="1"/>
    <col min="14084" max="14084" width="16.85546875" style="52" bestFit="1" customWidth="1"/>
    <col min="14085" max="14085" width="12.5703125" style="52"/>
    <col min="14086" max="14086" width="2.28515625" style="52" customWidth="1"/>
    <col min="14087" max="14087" width="19.7109375" style="52" customWidth="1"/>
    <col min="14088" max="14088" width="12.7109375" style="52" bestFit="1" customWidth="1"/>
    <col min="14089" max="14089" width="2.28515625" style="52" customWidth="1"/>
    <col min="14090" max="14090" width="16.5703125" style="52" bestFit="1" customWidth="1"/>
    <col min="14091" max="14336" width="12.5703125" style="52"/>
    <col min="14337" max="14337" width="2.140625" style="52" customWidth="1"/>
    <col min="14338" max="14338" width="32.28515625" style="52" bestFit="1" customWidth="1"/>
    <col min="14339" max="14339" width="2.28515625" style="52" customWidth="1"/>
    <col min="14340" max="14340" width="16.85546875" style="52" bestFit="1" customWidth="1"/>
    <col min="14341" max="14341" width="12.5703125" style="52"/>
    <col min="14342" max="14342" width="2.28515625" style="52" customWidth="1"/>
    <col min="14343" max="14343" width="19.7109375" style="52" customWidth="1"/>
    <col min="14344" max="14344" width="12.7109375" style="52" bestFit="1" customWidth="1"/>
    <col min="14345" max="14345" width="2.28515625" style="52" customWidth="1"/>
    <col min="14346" max="14346" width="16.5703125" style="52" bestFit="1" customWidth="1"/>
    <col min="14347" max="14592" width="12.5703125" style="52"/>
    <col min="14593" max="14593" width="2.140625" style="52" customWidth="1"/>
    <col min="14594" max="14594" width="32.28515625" style="52" bestFit="1" customWidth="1"/>
    <col min="14595" max="14595" width="2.28515625" style="52" customWidth="1"/>
    <col min="14596" max="14596" width="16.85546875" style="52" bestFit="1" customWidth="1"/>
    <col min="14597" max="14597" width="12.5703125" style="52"/>
    <col min="14598" max="14598" width="2.28515625" style="52" customWidth="1"/>
    <col min="14599" max="14599" width="19.7109375" style="52" customWidth="1"/>
    <col min="14600" max="14600" width="12.7109375" style="52" bestFit="1" customWidth="1"/>
    <col min="14601" max="14601" width="2.28515625" style="52" customWidth="1"/>
    <col min="14602" max="14602" width="16.5703125" style="52" bestFit="1" customWidth="1"/>
    <col min="14603" max="14848" width="12.5703125" style="52"/>
    <col min="14849" max="14849" width="2.140625" style="52" customWidth="1"/>
    <col min="14850" max="14850" width="32.28515625" style="52" bestFit="1" customWidth="1"/>
    <col min="14851" max="14851" width="2.28515625" style="52" customWidth="1"/>
    <col min="14852" max="14852" width="16.85546875" style="52" bestFit="1" customWidth="1"/>
    <col min="14853" max="14853" width="12.5703125" style="52"/>
    <col min="14854" max="14854" width="2.28515625" style="52" customWidth="1"/>
    <col min="14855" max="14855" width="19.7109375" style="52" customWidth="1"/>
    <col min="14856" max="14856" width="12.7109375" style="52" bestFit="1" customWidth="1"/>
    <col min="14857" max="14857" width="2.28515625" style="52" customWidth="1"/>
    <col min="14858" max="14858" width="16.5703125" style="52" bestFit="1" customWidth="1"/>
    <col min="14859" max="15104" width="12.5703125" style="52"/>
    <col min="15105" max="15105" width="2.140625" style="52" customWidth="1"/>
    <col min="15106" max="15106" width="32.28515625" style="52" bestFit="1" customWidth="1"/>
    <col min="15107" max="15107" width="2.28515625" style="52" customWidth="1"/>
    <col min="15108" max="15108" width="16.85546875" style="52" bestFit="1" customWidth="1"/>
    <col min="15109" max="15109" width="12.5703125" style="52"/>
    <col min="15110" max="15110" width="2.28515625" style="52" customWidth="1"/>
    <col min="15111" max="15111" width="19.7109375" style="52" customWidth="1"/>
    <col min="15112" max="15112" width="12.7109375" style="52" bestFit="1" customWidth="1"/>
    <col min="15113" max="15113" width="2.28515625" style="52" customWidth="1"/>
    <col min="15114" max="15114" width="16.5703125" style="52" bestFit="1" customWidth="1"/>
    <col min="15115" max="15360" width="12.5703125" style="52"/>
    <col min="15361" max="15361" width="2.140625" style="52" customWidth="1"/>
    <col min="15362" max="15362" width="32.28515625" style="52" bestFit="1" customWidth="1"/>
    <col min="15363" max="15363" width="2.28515625" style="52" customWidth="1"/>
    <col min="15364" max="15364" width="16.85546875" style="52" bestFit="1" customWidth="1"/>
    <col min="15365" max="15365" width="12.5703125" style="52"/>
    <col min="15366" max="15366" width="2.28515625" style="52" customWidth="1"/>
    <col min="15367" max="15367" width="19.7109375" style="52" customWidth="1"/>
    <col min="15368" max="15368" width="12.7109375" style="52" bestFit="1" customWidth="1"/>
    <col min="15369" max="15369" width="2.28515625" style="52" customWidth="1"/>
    <col min="15370" max="15370" width="16.5703125" style="52" bestFit="1" customWidth="1"/>
    <col min="15371" max="15616" width="12.5703125" style="52"/>
    <col min="15617" max="15617" width="2.140625" style="52" customWidth="1"/>
    <col min="15618" max="15618" width="32.28515625" style="52" bestFit="1" customWidth="1"/>
    <col min="15619" max="15619" width="2.28515625" style="52" customWidth="1"/>
    <col min="15620" max="15620" width="16.85546875" style="52" bestFit="1" customWidth="1"/>
    <col min="15621" max="15621" width="12.5703125" style="52"/>
    <col min="15622" max="15622" width="2.28515625" style="52" customWidth="1"/>
    <col min="15623" max="15623" width="19.7109375" style="52" customWidth="1"/>
    <col min="15624" max="15624" width="12.7109375" style="52" bestFit="1" customWidth="1"/>
    <col min="15625" max="15625" width="2.28515625" style="52" customWidth="1"/>
    <col min="15626" max="15626" width="16.5703125" style="52" bestFit="1" customWidth="1"/>
    <col min="15627" max="15872" width="12.5703125" style="52"/>
    <col min="15873" max="15873" width="2.140625" style="52" customWidth="1"/>
    <col min="15874" max="15874" width="32.28515625" style="52" bestFit="1" customWidth="1"/>
    <col min="15875" max="15875" width="2.28515625" style="52" customWidth="1"/>
    <col min="15876" max="15876" width="16.85546875" style="52" bestFit="1" customWidth="1"/>
    <col min="15877" max="15877" width="12.5703125" style="52"/>
    <col min="15878" max="15878" width="2.28515625" style="52" customWidth="1"/>
    <col min="15879" max="15879" width="19.7109375" style="52" customWidth="1"/>
    <col min="15880" max="15880" width="12.7109375" style="52" bestFit="1" customWidth="1"/>
    <col min="15881" max="15881" width="2.28515625" style="52" customWidth="1"/>
    <col min="15882" max="15882" width="16.5703125" style="52" bestFit="1" customWidth="1"/>
    <col min="15883" max="16128" width="12.5703125" style="52"/>
    <col min="16129" max="16129" width="2.140625" style="52" customWidth="1"/>
    <col min="16130" max="16130" width="32.28515625" style="52" bestFit="1" customWidth="1"/>
    <col min="16131" max="16131" width="2.28515625" style="52" customWidth="1"/>
    <col min="16132" max="16132" width="16.85546875" style="52" bestFit="1" customWidth="1"/>
    <col min="16133" max="16133" width="12.5703125" style="52"/>
    <col min="16134" max="16134" width="2.28515625" style="52" customWidth="1"/>
    <col min="16135" max="16135" width="19.7109375" style="52" customWidth="1"/>
    <col min="16136" max="16136" width="12.7109375" style="52" bestFit="1" customWidth="1"/>
    <col min="16137" max="16137" width="2.28515625" style="52" customWidth="1"/>
    <col min="16138" max="16138" width="16.5703125" style="52" bestFit="1" customWidth="1"/>
    <col min="16139" max="16384" width="12.5703125" style="52"/>
  </cols>
  <sheetData>
    <row r="1" spans="2:54" s="48" customFormat="1" x14ac:dyDescent="0.25">
      <c r="B1" s="47" t="s">
        <v>31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</row>
    <row r="2" spans="2:54" s="48" customFormat="1" x14ac:dyDescent="0.25">
      <c r="B2" s="47" t="s">
        <v>140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</row>
    <row r="3" spans="2:54" s="48" customFormat="1" x14ac:dyDescent="0.25">
      <c r="B3" s="47" t="s">
        <v>165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</row>
    <row r="4" spans="2:54" s="48" customFormat="1" ht="15.75" x14ac:dyDescent="0.25">
      <c r="B4" s="49" t="s">
        <v>82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</row>
    <row r="5" spans="2:54" ht="15.75" x14ac:dyDescent="0.25">
      <c r="B5" s="50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</row>
    <row r="6" spans="2:54" ht="15.75" x14ac:dyDescent="0.25">
      <c r="B6" s="50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</row>
    <row r="7" spans="2:54" x14ac:dyDescent="0.25"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</row>
    <row r="8" spans="2:54" x14ac:dyDescent="0.25">
      <c r="B8" s="53"/>
      <c r="C8" s="51"/>
      <c r="D8" s="54" t="s">
        <v>32</v>
      </c>
      <c r="E8" s="54" t="s">
        <v>32</v>
      </c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</row>
    <row r="9" spans="2:54" x14ac:dyDescent="0.25">
      <c r="B9" s="51"/>
      <c r="C9" s="51"/>
      <c r="D9" s="54" t="s">
        <v>33</v>
      </c>
      <c r="E9" s="54" t="s">
        <v>33</v>
      </c>
      <c r="F9" s="51"/>
      <c r="G9" s="55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</row>
    <row r="10" spans="2:54" x14ac:dyDescent="0.25">
      <c r="B10" s="56" t="s">
        <v>34</v>
      </c>
      <c r="C10" s="51"/>
      <c r="D10" s="57" t="s">
        <v>35</v>
      </c>
      <c r="E10" s="57" t="s">
        <v>84</v>
      </c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</row>
    <row r="11" spans="2:54" x14ac:dyDescent="0.25">
      <c r="B11" s="51" t="s">
        <v>36</v>
      </c>
      <c r="C11" s="51"/>
      <c r="D11" s="58">
        <f>'Billing Units'!E27</f>
        <v>31524</v>
      </c>
      <c r="E11" s="58">
        <f>'Billing Units'!E11</f>
        <v>1192392</v>
      </c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</row>
    <row r="12" spans="2:54" x14ac:dyDescent="0.25">
      <c r="B12" s="51" t="s">
        <v>37</v>
      </c>
      <c r="C12" s="51"/>
      <c r="D12" s="58">
        <f>'Billing Units'!G27</f>
        <v>238384897.60503083</v>
      </c>
      <c r="E12" s="58">
        <f>'Billing Units'!G11</f>
        <v>672100106.11512482</v>
      </c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</row>
    <row r="13" spans="2:54" x14ac:dyDescent="0.25">
      <c r="B13" s="51" t="s">
        <v>38</v>
      </c>
      <c r="C13" s="51"/>
      <c r="D13" s="58">
        <v>0</v>
      </c>
      <c r="E13" s="58">
        <v>0</v>
      </c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</row>
    <row r="14" spans="2:54" x14ac:dyDescent="0.25">
      <c r="B14" s="51"/>
      <c r="C14" s="51"/>
      <c r="D14" s="60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</row>
    <row r="15" spans="2:54" x14ac:dyDescent="0.25">
      <c r="B15" s="51"/>
      <c r="C15" s="51"/>
      <c r="D15" s="61" t="s">
        <v>39</v>
      </c>
      <c r="E15" s="62"/>
      <c r="F15" s="62"/>
      <c r="G15" s="62"/>
      <c r="H15" s="62"/>
      <c r="I15" s="62"/>
      <c r="J15" s="62"/>
      <c r="K15" s="63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</row>
    <row r="16" spans="2:54" x14ac:dyDescent="0.25">
      <c r="B16" s="51"/>
      <c r="C16" s="51"/>
      <c r="D16" s="249" t="s">
        <v>40</v>
      </c>
      <c r="E16" s="250"/>
      <c r="G16" s="64" t="s">
        <v>41</v>
      </c>
      <c r="H16" s="65"/>
      <c r="J16" s="64" t="s">
        <v>41</v>
      </c>
      <c r="K16" s="65"/>
      <c r="L16" s="51"/>
      <c r="M16" s="51"/>
      <c r="N16" s="51"/>
      <c r="O16" s="66"/>
      <c r="P16" s="66"/>
      <c r="Q16" s="66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</row>
    <row r="17" spans="2:54" x14ac:dyDescent="0.25">
      <c r="B17" s="51"/>
      <c r="C17" s="51"/>
      <c r="D17" s="67" t="s">
        <v>42</v>
      </c>
      <c r="E17" s="68"/>
      <c r="F17" s="51"/>
      <c r="G17" s="67" t="s">
        <v>43</v>
      </c>
      <c r="H17" s="68"/>
      <c r="J17" s="67" t="s">
        <v>44</v>
      </c>
      <c r="K17" s="68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</row>
    <row r="18" spans="2:54" x14ac:dyDescent="0.25">
      <c r="B18" s="56" t="s">
        <v>45</v>
      </c>
      <c r="C18" s="51"/>
      <c r="D18" s="69" t="s">
        <v>46</v>
      </c>
      <c r="E18" s="70" t="s">
        <v>47</v>
      </c>
      <c r="F18" s="51"/>
      <c r="G18" s="69" t="s">
        <v>46</v>
      </c>
      <c r="H18" s="70" t="s">
        <v>48</v>
      </c>
      <c r="I18" s="51"/>
      <c r="J18" s="69" t="s">
        <v>46</v>
      </c>
      <c r="K18" s="70" t="s">
        <v>49</v>
      </c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</row>
    <row r="19" spans="2:54" x14ac:dyDescent="0.25">
      <c r="B19" s="51" t="s">
        <v>50</v>
      </c>
      <c r="C19" s="51"/>
      <c r="D19" s="71">
        <v>0</v>
      </c>
      <c r="E19" s="72">
        <v>0</v>
      </c>
      <c r="F19" s="51"/>
      <c r="G19" s="71"/>
      <c r="H19" s="76"/>
      <c r="I19" s="51"/>
      <c r="J19" s="71">
        <v>0</v>
      </c>
      <c r="K19" s="72">
        <f>IF(J19=0,J19,ROUND(J19/G$13,4))</f>
        <v>0</v>
      </c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</row>
    <row r="20" spans="2:54" x14ac:dyDescent="0.25">
      <c r="B20" s="51" t="s">
        <v>51</v>
      </c>
      <c r="C20" s="51"/>
      <c r="D20" s="73"/>
      <c r="E20" s="74"/>
      <c r="F20" s="51"/>
      <c r="G20" s="75"/>
      <c r="H20" s="76"/>
      <c r="I20" s="51"/>
      <c r="J20" s="71">
        <v>0</v>
      </c>
      <c r="K20" s="72">
        <v>0</v>
      </c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</row>
    <row r="21" spans="2:54" x14ac:dyDescent="0.25">
      <c r="B21" s="51" t="s">
        <v>52</v>
      </c>
      <c r="C21" s="51"/>
      <c r="D21" s="77"/>
      <c r="E21" s="78"/>
      <c r="F21" s="51"/>
      <c r="G21" s="79"/>
      <c r="H21" s="78"/>
      <c r="I21" s="51"/>
      <c r="J21" s="73"/>
      <c r="K21" s="80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</row>
    <row r="22" spans="2:54" x14ac:dyDescent="0.25">
      <c r="B22" s="51" t="s">
        <v>53</v>
      </c>
      <c r="C22" s="51"/>
      <c r="D22" s="81">
        <v>0</v>
      </c>
      <c r="E22" s="74">
        <f>IF(D22=0,D22,ROUND(D22/(D$11+E11),2))</f>
        <v>0</v>
      </c>
      <c r="F22" s="51"/>
      <c r="G22" s="82">
        <v>0</v>
      </c>
      <c r="H22" s="83">
        <v>0</v>
      </c>
      <c r="I22" s="51"/>
      <c r="J22" s="82">
        <v>0</v>
      </c>
      <c r="K22" s="83">
        <v>0</v>
      </c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</row>
    <row r="23" spans="2:54" x14ac:dyDescent="0.25">
      <c r="B23" s="51" t="s">
        <v>54</v>
      </c>
      <c r="C23" s="51"/>
      <c r="D23" s="79"/>
      <c r="E23" s="84"/>
      <c r="F23" s="51"/>
      <c r="G23" s="73"/>
      <c r="H23" s="80"/>
      <c r="I23" s="85"/>
      <c r="J23" s="73"/>
      <c r="K23" s="86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</row>
    <row r="24" spans="2:54" x14ac:dyDescent="0.25">
      <c r="B24" s="51" t="s">
        <v>55</v>
      </c>
      <c r="C24" s="51"/>
      <c r="D24" s="81"/>
      <c r="E24" s="87">
        <f>IF(D24=0,D24,ROUND(D24/D$11,2))</f>
        <v>0</v>
      </c>
      <c r="F24" s="51"/>
      <c r="G24" s="82">
        <v>0</v>
      </c>
      <c r="H24" s="83">
        <v>0</v>
      </c>
      <c r="I24" s="51"/>
      <c r="J24" s="82"/>
      <c r="K24" s="83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</row>
    <row r="25" spans="2:54" x14ac:dyDescent="0.25">
      <c r="B25" s="51" t="s">
        <v>56</v>
      </c>
      <c r="C25" s="51"/>
      <c r="D25" s="88">
        <v>0</v>
      </c>
      <c r="E25" s="72">
        <v>0</v>
      </c>
      <c r="F25" s="51"/>
      <c r="G25" s="71">
        <v>0</v>
      </c>
      <c r="H25" s="72">
        <v>0</v>
      </c>
      <c r="I25" s="51"/>
      <c r="J25" s="71">
        <v>0</v>
      </c>
      <c r="K25" s="72">
        <v>0</v>
      </c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</row>
    <row r="26" spans="2:54" x14ac:dyDescent="0.25">
      <c r="B26" s="51" t="s">
        <v>57</v>
      </c>
      <c r="C26" s="51"/>
      <c r="D26" s="79"/>
      <c r="E26" s="78"/>
      <c r="F26" s="51"/>
      <c r="G26" s="73"/>
      <c r="H26" s="80"/>
      <c r="I26" s="85"/>
      <c r="J26" s="73"/>
      <c r="K26" s="86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</row>
    <row r="27" spans="2:54" x14ac:dyDescent="0.25">
      <c r="B27" s="51" t="s">
        <v>58</v>
      </c>
      <c r="C27" s="51"/>
      <c r="D27" s="81"/>
      <c r="E27" s="89">
        <f>IF(D27=0,D27,ROUND(D27/(D$11+E11),2))</f>
        <v>0</v>
      </c>
      <c r="F27" s="51"/>
      <c r="G27" s="82">
        <v>0</v>
      </c>
      <c r="H27" s="83">
        <v>0</v>
      </c>
      <c r="I27" s="51"/>
      <c r="J27" s="82"/>
      <c r="K27" s="83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</row>
    <row r="28" spans="2:54" x14ac:dyDescent="0.25">
      <c r="B28" s="90" t="s">
        <v>59</v>
      </c>
      <c r="C28" s="51"/>
      <c r="D28" s="81">
        <f>IF(SUM(D19:D27)&lt;1,D19,SUM(D19:D27))</f>
        <v>0</v>
      </c>
      <c r="E28" s="91">
        <f>SUM(E19:E27)</f>
        <v>0</v>
      </c>
      <c r="F28" s="92"/>
      <c r="G28" s="81">
        <f>IF(SUM(G19:G27)&lt;1,G19,SUM(G19:G27))</f>
        <v>0</v>
      </c>
      <c r="H28" s="93">
        <f>SUM(H19:H27)</f>
        <v>0</v>
      </c>
      <c r="I28" s="94"/>
      <c r="J28" s="71">
        <f>IF(SUM(J19:J27)&lt;1,J19,SUM(J19:J27))</f>
        <v>0</v>
      </c>
      <c r="K28" s="72">
        <f>IF(SUM(K19:K27)&lt;1,K19,SUM(K19:K27))</f>
        <v>0</v>
      </c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</row>
    <row r="29" spans="2:54" ht="15.75" thickBot="1" x14ac:dyDescent="0.3"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</row>
    <row r="30" spans="2:54" ht="16.5" thickTop="1" x14ac:dyDescent="0.25">
      <c r="B30" s="51"/>
      <c r="C30" s="51"/>
      <c r="D30" s="77" t="s">
        <v>45</v>
      </c>
      <c r="E30" s="51"/>
      <c r="F30" s="51"/>
      <c r="G30" s="95" t="s">
        <v>60</v>
      </c>
      <c r="H30" s="96"/>
      <c r="I30" s="96"/>
      <c r="J30" s="97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</row>
    <row r="31" spans="2:54" x14ac:dyDescent="0.25">
      <c r="B31" s="51"/>
      <c r="C31" s="51"/>
      <c r="D31" s="98" t="s">
        <v>61</v>
      </c>
      <c r="E31" s="51"/>
      <c r="F31" s="51"/>
      <c r="G31" s="99"/>
      <c r="H31" s="100" t="s">
        <v>62</v>
      </c>
      <c r="I31" s="85"/>
      <c r="J31" s="101" t="s">
        <v>63</v>
      </c>
      <c r="K31" s="54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</row>
    <row r="32" spans="2:54" x14ac:dyDescent="0.25">
      <c r="B32" s="56" t="s">
        <v>45</v>
      </c>
      <c r="C32" s="51"/>
      <c r="D32" s="69" t="s">
        <v>46</v>
      </c>
      <c r="E32" s="51"/>
      <c r="F32" s="51"/>
      <c r="G32" s="102" t="s">
        <v>7</v>
      </c>
      <c r="H32" s="103" t="s">
        <v>64</v>
      </c>
      <c r="I32" s="85"/>
      <c r="J32" s="104" t="s">
        <v>65</v>
      </c>
      <c r="K32" s="57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</row>
    <row r="33" spans="2:54" x14ac:dyDescent="0.25">
      <c r="B33" s="51" t="s">
        <v>50</v>
      </c>
      <c r="C33" s="51"/>
      <c r="D33" s="105">
        <f>G19</f>
        <v>0</v>
      </c>
      <c r="E33" s="51"/>
      <c r="F33" s="51"/>
      <c r="G33" s="106"/>
      <c r="H33" s="85"/>
      <c r="I33" s="85"/>
      <c r="J33" s="107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</row>
    <row r="34" spans="2:54" x14ac:dyDescent="0.25">
      <c r="B34" s="51" t="s">
        <v>51</v>
      </c>
      <c r="C34" s="51"/>
      <c r="D34" s="108">
        <f>D20+G20+J20</f>
        <v>0</v>
      </c>
      <c r="E34" s="51"/>
      <c r="F34" s="51"/>
      <c r="G34" s="109" t="s">
        <v>66</v>
      </c>
      <c r="H34" s="110">
        <f>+E28</f>
        <v>0</v>
      </c>
      <c r="I34" s="85"/>
      <c r="J34" s="111" t="s">
        <v>122</v>
      </c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</row>
    <row r="35" spans="2:54" ht="15.75" thickBot="1" x14ac:dyDescent="0.3">
      <c r="B35" s="51" t="s">
        <v>52</v>
      </c>
      <c r="C35" s="51"/>
      <c r="D35" s="112"/>
      <c r="E35" s="51"/>
      <c r="F35" s="51"/>
      <c r="G35" s="109" t="s">
        <v>76</v>
      </c>
      <c r="H35" s="110"/>
      <c r="I35" s="85"/>
      <c r="J35" s="115">
        <f>[3]AEPTX!$B$54</f>
        <v>16659303.839999998</v>
      </c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</row>
    <row r="36" spans="2:54" ht="15.75" thickTop="1" x14ac:dyDescent="0.25">
      <c r="B36" s="51" t="s">
        <v>53</v>
      </c>
      <c r="C36" s="51"/>
      <c r="D36" s="81">
        <f>D22+G22+J22</f>
        <v>0</v>
      </c>
      <c r="E36" s="51"/>
      <c r="F36" s="51"/>
      <c r="G36" s="106" t="s">
        <v>105</v>
      </c>
      <c r="H36" s="110"/>
      <c r="I36" s="85"/>
      <c r="J36" s="111" t="s">
        <v>122</v>
      </c>
      <c r="K36" s="116"/>
      <c r="L36" s="116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</row>
    <row r="37" spans="2:54" x14ac:dyDescent="0.25">
      <c r="B37" s="51" t="s">
        <v>54</v>
      </c>
      <c r="C37" s="51"/>
      <c r="D37" s="112"/>
      <c r="E37" s="51"/>
      <c r="F37" s="51"/>
      <c r="G37" s="106" t="s">
        <v>106</v>
      </c>
      <c r="H37" s="113">
        <f>+H28</f>
        <v>0</v>
      </c>
      <c r="I37" s="85" t="s">
        <v>67</v>
      </c>
      <c r="J37" s="111" t="s">
        <v>122</v>
      </c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</row>
    <row r="38" spans="2:54" ht="15.75" thickBot="1" x14ac:dyDescent="0.3">
      <c r="B38" s="51" t="s">
        <v>55</v>
      </c>
      <c r="C38" s="51"/>
      <c r="D38" s="81">
        <f>D24+G24+J24</f>
        <v>0</v>
      </c>
      <c r="E38" s="51"/>
      <c r="F38" s="51"/>
      <c r="G38" s="106" t="s">
        <v>68</v>
      </c>
      <c r="H38" s="85"/>
      <c r="I38" s="85"/>
      <c r="J38" s="115">
        <f>J35</f>
        <v>16659303.839999998</v>
      </c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</row>
    <row r="39" spans="2:54" ht="15.75" thickTop="1" x14ac:dyDescent="0.25">
      <c r="B39" s="51" t="s">
        <v>56</v>
      </c>
      <c r="C39" s="51"/>
      <c r="D39" s="88">
        <v>0</v>
      </c>
      <c r="E39" s="51"/>
      <c r="F39" s="51"/>
      <c r="G39" s="106"/>
      <c r="H39" s="85"/>
      <c r="I39" s="85"/>
      <c r="J39" s="117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</row>
    <row r="40" spans="2:54" x14ac:dyDescent="0.25">
      <c r="B40" s="51" t="s">
        <v>57</v>
      </c>
      <c r="C40" s="51"/>
      <c r="D40" s="112"/>
      <c r="E40" s="51"/>
      <c r="F40" s="51"/>
      <c r="G40" s="118" t="s">
        <v>69</v>
      </c>
      <c r="H40" s="85"/>
      <c r="I40" s="85"/>
      <c r="J40" s="107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</row>
    <row r="41" spans="2:54" ht="15.75" thickBot="1" x14ac:dyDescent="0.3">
      <c r="B41" s="51" t="s">
        <v>58</v>
      </c>
      <c r="C41" s="51"/>
      <c r="D41" s="81">
        <f>D27+G27+J27</f>
        <v>0</v>
      </c>
      <c r="E41" s="51"/>
      <c r="F41" s="51"/>
      <c r="G41" s="119"/>
      <c r="H41" s="120"/>
      <c r="I41" s="120"/>
      <c r="J41" s="12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</row>
    <row r="42" spans="2:54" ht="15.75" thickTop="1" x14ac:dyDescent="0.25">
      <c r="B42" s="90" t="s">
        <v>59</v>
      </c>
      <c r="C42" s="51"/>
      <c r="D42" s="81">
        <f>SUM(D33:D41)</f>
        <v>0</v>
      </c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</row>
    <row r="43" spans="2:54" x14ac:dyDescent="0.25"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</row>
    <row r="44" spans="2:54" x14ac:dyDescent="0.25"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</row>
    <row r="45" spans="2:54" x14ac:dyDescent="0.25"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</row>
    <row r="46" spans="2:54" x14ac:dyDescent="0.25"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</row>
    <row r="47" spans="2:54" x14ac:dyDescent="0.25"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</row>
    <row r="48" spans="2:54" x14ac:dyDescent="0.25"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</row>
    <row r="49" spans="2:54" x14ac:dyDescent="0.25"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</row>
    <row r="50" spans="2:54" x14ac:dyDescent="0.25"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</row>
    <row r="51" spans="2:54" x14ac:dyDescent="0.25"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</row>
    <row r="52" spans="2:54" x14ac:dyDescent="0.25"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</row>
    <row r="53" spans="2:54" x14ac:dyDescent="0.25"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</row>
    <row r="54" spans="2:54" x14ac:dyDescent="0.25"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</row>
    <row r="55" spans="2:54" x14ac:dyDescent="0.25"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</row>
    <row r="56" spans="2:54" x14ac:dyDescent="0.25"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</row>
    <row r="57" spans="2:54" x14ac:dyDescent="0.25"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</row>
    <row r="58" spans="2:54" x14ac:dyDescent="0.25"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</row>
    <row r="59" spans="2:54" x14ac:dyDescent="0.25"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</row>
    <row r="60" spans="2:54" x14ac:dyDescent="0.25"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</row>
    <row r="61" spans="2:54" x14ac:dyDescent="0.25"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</row>
    <row r="62" spans="2:54" x14ac:dyDescent="0.25"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</row>
    <row r="63" spans="2:54" x14ac:dyDescent="0.25"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</row>
    <row r="64" spans="2:54" x14ac:dyDescent="0.25"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</row>
    <row r="65" spans="2:54" x14ac:dyDescent="0.25"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</row>
    <row r="66" spans="2:54" x14ac:dyDescent="0.25"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</row>
    <row r="67" spans="2:54" x14ac:dyDescent="0.25"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</row>
    <row r="68" spans="2:54" x14ac:dyDescent="0.25"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</row>
    <row r="69" spans="2:54" x14ac:dyDescent="0.25"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</row>
    <row r="70" spans="2:54" x14ac:dyDescent="0.25"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</row>
    <row r="71" spans="2:54" x14ac:dyDescent="0.25"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</row>
    <row r="72" spans="2:54" x14ac:dyDescent="0.25"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</row>
    <row r="73" spans="2:54" x14ac:dyDescent="0.25"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</row>
    <row r="74" spans="2:54" x14ac:dyDescent="0.25"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</row>
    <row r="75" spans="2:54" x14ac:dyDescent="0.25"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</row>
    <row r="76" spans="2:54" x14ac:dyDescent="0.25"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</row>
    <row r="77" spans="2:54" x14ac:dyDescent="0.25"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</row>
    <row r="78" spans="2:54" x14ac:dyDescent="0.25"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</row>
    <row r="79" spans="2:54" x14ac:dyDescent="0.25"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</row>
    <row r="80" spans="2:54" x14ac:dyDescent="0.25"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</row>
    <row r="81" spans="2:54" x14ac:dyDescent="0.25"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</row>
    <row r="82" spans="2:54" x14ac:dyDescent="0.25"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</row>
    <row r="83" spans="2:54" x14ac:dyDescent="0.25"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</row>
    <row r="84" spans="2:54" x14ac:dyDescent="0.25"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</row>
    <row r="85" spans="2:54" x14ac:dyDescent="0.25"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</row>
    <row r="86" spans="2:54" x14ac:dyDescent="0.25"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</row>
    <row r="87" spans="2:54" x14ac:dyDescent="0.25"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  <c r="BB87" s="51"/>
    </row>
    <row r="88" spans="2:54" x14ac:dyDescent="0.25"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  <c r="BB88" s="51"/>
    </row>
    <row r="89" spans="2:54" x14ac:dyDescent="0.25"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</row>
    <row r="90" spans="2:54" x14ac:dyDescent="0.25"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  <c r="AY90" s="51"/>
      <c r="AZ90" s="51"/>
      <c r="BA90" s="51"/>
      <c r="BB90" s="51"/>
    </row>
    <row r="91" spans="2:54" x14ac:dyDescent="0.25">
      <c r="G91" s="51"/>
      <c r="H91" s="51"/>
      <c r="I91" s="51"/>
      <c r="J91" s="51"/>
    </row>
    <row r="92" spans="2:54" x14ac:dyDescent="0.25">
      <c r="G92" s="51"/>
      <c r="H92" s="51"/>
      <c r="I92" s="51"/>
      <c r="J92" s="51"/>
    </row>
  </sheetData>
  <mergeCells count="1">
    <mergeCell ref="D16:E16"/>
  </mergeCells>
  <printOptions horizontalCentered="1"/>
  <pageMargins left="0.7" right="0.7" top="0.75" bottom="0.75" header="0.3" footer="0.3"/>
  <pageSetup scale="61" orientation="portrait" r:id="rId1"/>
  <headerFooter>
    <oddHeader>&amp;CPUBLIC UTILITY COMMISSION OF TEXAS
AEP TEXAS INC
SCHEDULE IV-J-7 PROOF OF REVENUE STATEMENT
TEST YEAR ENDING SEPTEMBER 30, 2023&amp;RSchedule IV-J-7
Proof of Revenue Statement at Present
&amp;A
Page &amp;P of &amp;N</oddHeader>
    <oddFooter>&amp;LSponsored by: Jennifer L. Jackson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981B0-6E41-4785-AF97-46B6E173B02A}">
  <sheetPr>
    <pageSetUpPr fitToPage="1"/>
  </sheetPr>
  <dimension ref="B1:BB97"/>
  <sheetViews>
    <sheetView tabSelected="1" workbookViewId="0">
      <selection activeCell="B28" sqref="B28"/>
    </sheetView>
  </sheetViews>
  <sheetFormatPr defaultColWidth="12.5703125" defaultRowHeight="15" x14ac:dyDescent="0.25"/>
  <cols>
    <col min="1" max="1" width="2.140625" style="52" customWidth="1"/>
    <col min="2" max="2" width="32.28515625" style="52" bestFit="1" customWidth="1"/>
    <col min="3" max="3" width="2.28515625" style="52" customWidth="1"/>
    <col min="4" max="4" width="16.85546875" style="52" bestFit="1" customWidth="1"/>
    <col min="5" max="5" width="15" style="52" bestFit="1" customWidth="1"/>
    <col min="6" max="6" width="2.28515625" style="52" customWidth="1"/>
    <col min="7" max="7" width="32.7109375" style="52" customWidth="1"/>
    <col min="8" max="8" width="12.7109375" style="52" bestFit="1" customWidth="1"/>
    <col min="9" max="9" width="2.28515625" style="52" customWidth="1"/>
    <col min="10" max="10" width="16.5703125" style="52" bestFit="1" customWidth="1"/>
    <col min="11" max="14" width="12.5703125" style="52"/>
    <col min="15" max="15" width="14.28515625" style="52" customWidth="1"/>
    <col min="16" max="256" width="12.5703125" style="52"/>
    <col min="257" max="257" width="2.140625" style="52" customWidth="1"/>
    <col min="258" max="258" width="32.28515625" style="52" bestFit="1" customWidth="1"/>
    <col min="259" max="259" width="2.28515625" style="52" customWidth="1"/>
    <col min="260" max="260" width="16.85546875" style="52" bestFit="1" customWidth="1"/>
    <col min="261" max="261" width="12.5703125" style="52"/>
    <col min="262" max="262" width="2.28515625" style="52" customWidth="1"/>
    <col min="263" max="263" width="19.7109375" style="52" customWidth="1"/>
    <col min="264" max="264" width="12.7109375" style="52" bestFit="1" customWidth="1"/>
    <col min="265" max="265" width="2.28515625" style="52" customWidth="1"/>
    <col min="266" max="266" width="16.5703125" style="52" bestFit="1" customWidth="1"/>
    <col min="267" max="512" width="12.5703125" style="52"/>
    <col min="513" max="513" width="2.140625" style="52" customWidth="1"/>
    <col min="514" max="514" width="32.28515625" style="52" bestFit="1" customWidth="1"/>
    <col min="515" max="515" width="2.28515625" style="52" customWidth="1"/>
    <col min="516" max="516" width="16.85546875" style="52" bestFit="1" customWidth="1"/>
    <col min="517" max="517" width="12.5703125" style="52"/>
    <col min="518" max="518" width="2.28515625" style="52" customWidth="1"/>
    <col min="519" max="519" width="19.7109375" style="52" customWidth="1"/>
    <col min="520" max="520" width="12.7109375" style="52" bestFit="1" customWidth="1"/>
    <col min="521" max="521" width="2.28515625" style="52" customWidth="1"/>
    <col min="522" max="522" width="16.5703125" style="52" bestFit="1" customWidth="1"/>
    <col min="523" max="768" width="12.5703125" style="52"/>
    <col min="769" max="769" width="2.140625" style="52" customWidth="1"/>
    <col min="770" max="770" width="32.28515625" style="52" bestFit="1" customWidth="1"/>
    <col min="771" max="771" width="2.28515625" style="52" customWidth="1"/>
    <col min="772" max="772" width="16.85546875" style="52" bestFit="1" customWidth="1"/>
    <col min="773" max="773" width="12.5703125" style="52"/>
    <col min="774" max="774" width="2.28515625" style="52" customWidth="1"/>
    <col min="775" max="775" width="19.7109375" style="52" customWidth="1"/>
    <col min="776" max="776" width="12.7109375" style="52" bestFit="1" customWidth="1"/>
    <col min="777" max="777" width="2.28515625" style="52" customWidth="1"/>
    <col min="778" max="778" width="16.5703125" style="52" bestFit="1" customWidth="1"/>
    <col min="779" max="1024" width="12.5703125" style="52"/>
    <col min="1025" max="1025" width="2.140625" style="52" customWidth="1"/>
    <col min="1026" max="1026" width="32.28515625" style="52" bestFit="1" customWidth="1"/>
    <col min="1027" max="1027" width="2.28515625" style="52" customWidth="1"/>
    <col min="1028" max="1028" width="16.85546875" style="52" bestFit="1" customWidth="1"/>
    <col min="1029" max="1029" width="12.5703125" style="52"/>
    <col min="1030" max="1030" width="2.28515625" style="52" customWidth="1"/>
    <col min="1031" max="1031" width="19.7109375" style="52" customWidth="1"/>
    <col min="1032" max="1032" width="12.7109375" style="52" bestFit="1" customWidth="1"/>
    <col min="1033" max="1033" width="2.28515625" style="52" customWidth="1"/>
    <col min="1034" max="1034" width="16.5703125" style="52" bestFit="1" customWidth="1"/>
    <col min="1035" max="1280" width="12.5703125" style="52"/>
    <col min="1281" max="1281" width="2.140625" style="52" customWidth="1"/>
    <col min="1282" max="1282" width="32.28515625" style="52" bestFit="1" customWidth="1"/>
    <col min="1283" max="1283" width="2.28515625" style="52" customWidth="1"/>
    <col min="1284" max="1284" width="16.85546875" style="52" bestFit="1" customWidth="1"/>
    <col min="1285" max="1285" width="12.5703125" style="52"/>
    <col min="1286" max="1286" width="2.28515625" style="52" customWidth="1"/>
    <col min="1287" max="1287" width="19.7109375" style="52" customWidth="1"/>
    <col min="1288" max="1288" width="12.7109375" style="52" bestFit="1" customWidth="1"/>
    <col min="1289" max="1289" width="2.28515625" style="52" customWidth="1"/>
    <col min="1290" max="1290" width="16.5703125" style="52" bestFit="1" customWidth="1"/>
    <col min="1291" max="1536" width="12.5703125" style="52"/>
    <col min="1537" max="1537" width="2.140625" style="52" customWidth="1"/>
    <col min="1538" max="1538" width="32.28515625" style="52" bestFit="1" customWidth="1"/>
    <col min="1539" max="1539" width="2.28515625" style="52" customWidth="1"/>
    <col min="1540" max="1540" width="16.85546875" style="52" bestFit="1" customWidth="1"/>
    <col min="1541" max="1541" width="12.5703125" style="52"/>
    <col min="1542" max="1542" width="2.28515625" style="52" customWidth="1"/>
    <col min="1543" max="1543" width="19.7109375" style="52" customWidth="1"/>
    <col min="1544" max="1544" width="12.7109375" style="52" bestFit="1" customWidth="1"/>
    <col min="1545" max="1545" width="2.28515625" style="52" customWidth="1"/>
    <col min="1546" max="1546" width="16.5703125" style="52" bestFit="1" customWidth="1"/>
    <col min="1547" max="1792" width="12.5703125" style="52"/>
    <col min="1793" max="1793" width="2.140625" style="52" customWidth="1"/>
    <col min="1794" max="1794" width="32.28515625" style="52" bestFit="1" customWidth="1"/>
    <col min="1795" max="1795" width="2.28515625" style="52" customWidth="1"/>
    <col min="1796" max="1796" width="16.85546875" style="52" bestFit="1" customWidth="1"/>
    <col min="1797" max="1797" width="12.5703125" style="52"/>
    <col min="1798" max="1798" width="2.28515625" style="52" customWidth="1"/>
    <col min="1799" max="1799" width="19.7109375" style="52" customWidth="1"/>
    <col min="1800" max="1800" width="12.7109375" style="52" bestFit="1" customWidth="1"/>
    <col min="1801" max="1801" width="2.28515625" style="52" customWidth="1"/>
    <col min="1802" max="1802" width="16.5703125" style="52" bestFit="1" customWidth="1"/>
    <col min="1803" max="2048" width="12.5703125" style="52"/>
    <col min="2049" max="2049" width="2.140625" style="52" customWidth="1"/>
    <col min="2050" max="2050" width="32.28515625" style="52" bestFit="1" customWidth="1"/>
    <col min="2051" max="2051" width="2.28515625" style="52" customWidth="1"/>
    <col min="2052" max="2052" width="16.85546875" style="52" bestFit="1" customWidth="1"/>
    <col min="2053" max="2053" width="12.5703125" style="52"/>
    <col min="2054" max="2054" width="2.28515625" style="52" customWidth="1"/>
    <col min="2055" max="2055" width="19.7109375" style="52" customWidth="1"/>
    <col min="2056" max="2056" width="12.7109375" style="52" bestFit="1" customWidth="1"/>
    <col min="2057" max="2057" width="2.28515625" style="52" customWidth="1"/>
    <col min="2058" max="2058" width="16.5703125" style="52" bestFit="1" customWidth="1"/>
    <col min="2059" max="2304" width="12.5703125" style="52"/>
    <col min="2305" max="2305" width="2.140625" style="52" customWidth="1"/>
    <col min="2306" max="2306" width="32.28515625" style="52" bestFit="1" customWidth="1"/>
    <col min="2307" max="2307" width="2.28515625" style="52" customWidth="1"/>
    <col min="2308" max="2308" width="16.85546875" style="52" bestFit="1" customWidth="1"/>
    <col min="2309" max="2309" width="12.5703125" style="52"/>
    <col min="2310" max="2310" width="2.28515625" style="52" customWidth="1"/>
    <col min="2311" max="2311" width="19.7109375" style="52" customWidth="1"/>
    <col min="2312" max="2312" width="12.7109375" style="52" bestFit="1" customWidth="1"/>
    <col min="2313" max="2313" width="2.28515625" style="52" customWidth="1"/>
    <col min="2314" max="2314" width="16.5703125" style="52" bestFit="1" customWidth="1"/>
    <col min="2315" max="2560" width="12.5703125" style="52"/>
    <col min="2561" max="2561" width="2.140625" style="52" customWidth="1"/>
    <col min="2562" max="2562" width="32.28515625" style="52" bestFit="1" customWidth="1"/>
    <col min="2563" max="2563" width="2.28515625" style="52" customWidth="1"/>
    <col min="2564" max="2564" width="16.85546875" style="52" bestFit="1" customWidth="1"/>
    <col min="2565" max="2565" width="12.5703125" style="52"/>
    <col min="2566" max="2566" width="2.28515625" style="52" customWidth="1"/>
    <col min="2567" max="2567" width="19.7109375" style="52" customWidth="1"/>
    <col min="2568" max="2568" width="12.7109375" style="52" bestFit="1" customWidth="1"/>
    <col min="2569" max="2569" width="2.28515625" style="52" customWidth="1"/>
    <col min="2570" max="2570" width="16.5703125" style="52" bestFit="1" customWidth="1"/>
    <col min="2571" max="2816" width="12.5703125" style="52"/>
    <col min="2817" max="2817" width="2.140625" style="52" customWidth="1"/>
    <col min="2818" max="2818" width="32.28515625" style="52" bestFit="1" customWidth="1"/>
    <col min="2819" max="2819" width="2.28515625" style="52" customWidth="1"/>
    <col min="2820" max="2820" width="16.85546875" style="52" bestFit="1" customWidth="1"/>
    <col min="2821" max="2821" width="12.5703125" style="52"/>
    <col min="2822" max="2822" width="2.28515625" style="52" customWidth="1"/>
    <col min="2823" max="2823" width="19.7109375" style="52" customWidth="1"/>
    <col min="2824" max="2824" width="12.7109375" style="52" bestFit="1" customWidth="1"/>
    <col min="2825" max="2825" width="2.28515625" style="52" customWidth="1"/>
    <col min="2826" max="2826" width="16.5703125" style="52" bestFit="1" customWidth="1"/>
    <col min="2827" max="3072" width="12.5703125" style="52"/>
    <col min="3073" max="3073" width="2.140625" style="52" customWidth="1"/>
    <col min="3074" max="3074" width="32.28515625" style="52" bestFit="1" customWidth="1"/>
    <col min="3075" max="3075" width="2.28515625" style="52" customWidth="1"/>
    <col min="3076" max="3076" width="16.85546875" style="52" bestFit="1" customWidth="1"/>
    <col min="3077" max="3077" width="12.5703125" style="52"/>
    <col min="3078" max="3078" width="2.28515625" style="52" customWidth="1"/>
    <col min="3079" max="3079" width="19.7109375" style="52" customWidth="1"/>
    <col min="3080" max="3080" width="12.7109375" style="52" bestFit="1" customWidth="1"/>
    <col min="3081" max="3081" width="2.28515625" style="52" customWidth="1"/>
    <col min="3082" max="3082" width="16.5703125" style="52" bestFit="1" customWidth="1"/>
    <col min="3083" max="3328" width="12.5703125" style="52"/>
    <col min="3329" max="3329" width="2.140625" style="52" customWidth="1"/>
    <col min="3330" max="3330" width="32.28515625" style="52" bestFit="1" customWidth="1"/>
    <col min="3331" max="3331" width="2.28515625" style="52" customWidth="1"/>
    <col min="3332" max="3332" width="16.85546875" style="52" bestFit="1" customWidth="1"/>
    <col min="3333" max="3333" width="12.5703125" style="52"/>
    <col min="3334" max="3334" width="2.28515625" style="52" customWidth="1"/>
    <col min="3335" max="3335" width="19.7109375" style="52" customWidth="1"/>
    <col min="3336" max="3336" width="12.7109375" style="52" bestFit="1" customWidth="1"/>
    <col min="3337" max="3337" width="2.28515625" style="52" customWidth="1"/>
    <col min="3338" max="3338" width="16.5703125" style="52" bestFit="1" customWidth="1"/>
    <col min="3339" max="3584" width="12.5703125" style="52"/>
    <col min="3585" max="3585" width="2.140625" style="52" customWidth="1"/>
    <col min="3586" max="3586" width="32.28515625" style="52" bestFit="1" customWidth="1"/>
    <col min="3587" max="3587" width="2.28515625" style="52" customWidth="1"/>
    <col min="3588" max="3588" width="16.85546875" style="52" bestFit="1" customWidth="1"/>
    <col min="3589" max="3589" width="12.5703125" style="52"/>
    <col min="3590" max="3590" width="2.28515625" style="52" customWidth="1"/>
    <col min="3591" max="3591" width="19.7109375" style="52" customWidth="1"/>
    <col min="3592" max="3592" width="12.7109375" style="52" bestFit="1" customWidth="1"/>
    <col min="3593" max="3593" width="2.28515625" style="52" customWidth="1"/>
    <col min="3594" max="3594" width="16.5703125" style="52" bestFit="1" customWidth="1"/>
    <col min="3595" max="3840" width="12.5703125" style="52"/>
    <col min="3841" max="3841" width="2.140625" style="52" customWidth="1"/>
    <col min="3842" max="3842" width="32.28515625" style="52" bestFit="1" customWidth="1"/>
    <col min="3843" max="3843" width="2.28515625" style="52" customWidth="1"/>
    <col min="3844" max="3844" width="16.85546875" style="52" bestFit="1" customWidth="1"/>
    <col min="3845" max="3845" width="12.5703125" style="52"/>
    <col min="3846" max="3846" width="2.28515625" style="52" customWidth="1"/>
    <col min="3847" max="3847" width="19.7109375" style="52" customWidth="1"/>
    <col min="3848" max="3848" width="12.7109375" style="52" bestFit="1" customWidth="1"/>
    <col min="3849" max="3849" width="2.28515625" style="52" customWidth="1"/>
    <col min="3850" max="3850" width="16.5703125" style="52" bestFit="1" customWidth="1"/>
    <col min="3851" max="4096" width="12.5703125" style="52"/>
    <col min="4097" max="4097" width="2.140625" style="52" customWidth="1"/>
    <col min="4098" max="4098" width="32.28515625" style="52" bestFit="1" customWidth="1"/>
    <col min="4099" max="4099" width="2.28515625" style="52" customWidth="1"/>
    <col min="4100" max="4100" width="16.85546875" style="52" bestFit="1" customWidth="1"/>
    <col min="4101" max="4101" width="12.5703125" style="52"/>
    <col min="4102" max="4102" width="2.28515625" style="52" customWidth="1"/>
    <col min="4103" max="4103" width="19.7109375" style="52" customWidth="1"/>
    <col min="4104" max="4104" width="12.7109375" style="52" bestFit="1" customWidth="1"/>
    <col min="4105" max="4105" width="2.28515625" style="52" customWidth="1"/>
    <col min="4106" max="4106" width="16.5703125" style="52" bestFit="1" customWidth="1"/>
    <col min="4107" max="4352" width="12.5703125" style="52"/>
    <col min="4353" max="4353" width="2.140625" style="52" customWidth="1"/>
    <col min="4354" max="4354" width="32.28515625" style="52" bestFit="1" customWidth="1"/>
    <col min="4355" max="4355" width="2.28515625" style="52" customWidth="1"/>
    <col min="4356" max="4356" width="16.85546875" style="52" bestFit="1" customWidth="1"/>
    <col min="4357" max="4357" width="12.5703125" style="52"/>
    <col min="4358" max="4358" width="2.28515625" style="52" customWidth="1"/>
    <col min="4359" max="4359" width="19.7109375" style="52" customWidth="1"/>
    <col min="4360" max="4360" width="12.7109375" style="52" bestFit="1" customWidth="1"/>
    <col min="4361" max="4361" width="2.28515625" style="52" customWidth="1"/>
    <col min="4362" max="4362" width="16.5703125" style="52" bestFit="1" customWidth="1"/>
    <col min="4363" max="4608" width="12.5703125" style="52"/>
    <col min="4609" max="4609" width="2.140625" style="52" customWidth="1"/>
    <col min="4610" max="4610" width="32.28515625" style="52" bestFit="1" customWidth="1"/>
    <col min="4611" max="4611" width="2.28515625" style="52" customWidth="1"/>
    <col min="4612" max="4612" width="16.85546875" style="52" bestFit="1" customWidth="1"/>
    <col min="4613" max="4613" width="12.5703125" style="52"/>
    <col min="4614" max="4614" width="2.28515625" style="52" customWidth="1"/>
    <col min="4615" max="4615" width="19.7109375" style="52" customWidth="1"/>
    <col min="4616" max="4616" width="12.7109375" style="52" bestFit="1" customWidth="1"/>
    <col min="4617" max="4617" width="2.28515625" style="52" customWidth="1"/>
    <col min="4618" max="4618" width="16.5703125" style="52" bestFit="1" customWidth="1"/>
    <col min="4619" max="4864" width="12.5703125" style="52"/>
    <col min="4865" max="4865" width="2.140625" style="52" customWidth="1"/>
    <col min="4866" max="4866" width="32.28515625" style="52" bestFit="1" customWidth="1"/>
    <col min="4867" max="4867" width="2.28515625" style="52" customWidth="1"/>
    <col min="4868" max="4868" width="16.85546875" style="52" bestFit="1" customWidth="1"/>
    <col min="4869" max="4869" width="12.5703125" style="52"/>
    <col min="4870" max="4870" width="2.28515625" style="52" customWidth="1"/>
    <col min="4871" max="4871" width="19.7109375" style="52" customWidth="1"/>
    <col min="4872" max="4872" width="12.7109375" style="52" bestFit="1" customWidth="1"/>
    <col min="4873" max="4873" width="2.28515625" style="52" customWidth="1"/>
    <col min="4874" max="4874" width="16.5703125" style="52" bestFit="1" customWidth="1"/>
    <col min="4875" max="5120" width="12.5703125" style="52"/>
    <col min="5121" max="5121" width="2.140625" style="52" customWidth="1"/>
    <col min="5122" max="5122" width="32.28515625" style="52" bestFit="1" customWidth="1"/>
    <col min="5123" max="5123" width="2.28515625" style="52" customWidth="1"/>
    <col min="5124" max="5124" width="16.85546875" style="52" bestFit="1" customWidth="1"/>
    <col min="5125" max="5125" width="12.5703125" style="52"/>
    <col min="5126" max="5126" width="2.28515625" style="52" customWidth="1"/>
    <col min="5127" max="5127" width="19.7109375" style="52" customWidth="1"/>
    <col min="5128" max="5128" width="12.7109375" style="52" bestFit="1" customWidth="1"/>
    <col min="5129" max="5129" width="2.28515625" style="52" customWidth="1"/>
    <col min="5130" max="5130" width="16.5703125" style="52" bestFit="1" customWidth="1"/>
    <col min="5131" max="5376" width="12.5703125" style="52"/>
    <col min="5377" max="5377" width="2.140625" style="52" customWidth="1"/>
    <col min="5378" max="5378" width="32.28515625" style="52" bestFit="1" customWidth="1"/>
    <col min="5379" max="5379" width="2.28515625" style="52" customWidth="1"/>
    <col min="5380" max="5380" width="16.85546875" style="52" bestFit="1" customWidth="1"/>
    <col min="5381" max="5381" width="12.5703125" style="52"/>
    <col min="5382" max="5382" width="2.28515625" style="52" customWidth="1"/>
    <col min="5383" max="5383" width="19.7109375" style="52" customWidth="1"/>
    <col min="5384" max="5384" width="12.7109375" style="52" bestFit="1" customWidth="1"/>
    <col min="5385" max="5385" width="2.28515625" style="52" customWidth="1"/>
    <col min="5386" max="5386" width="16.5703125" style="52" bestFit="1" customWidth="1"/>
    <col min="5387" max="5632" width="12.5703125" style="52"/>
    <col min="5633" max="5633" width="2.140625" style="52" customWidth="1"/>
    <col min="5634" max="5634" width="32.28515625" style="52" bestFit="1" customWidth="1"/>
    <col min="5635" max="5635" width="2.28515625" style="52" customWidth="1"/>
    <col min="5636" max="5636" width="16.85546875" style="52" bestFit="1" customWidth="1"/>
    <col min="5637" max="5637" width="12.5703125" style="52"/>
    <col min="5638" max="5638" width="2.28515625" style="52" customWidth="1"/>
    <col min="5639" max="5639" width="19.7109375" style="52" customWidth="1"/>
    <col min="5640" max="5640" width="12.7109375" style="52" bestFit="1" customWidth="1"/>
    <col min="5641" max="5641" width="2.28515625" style="52" customWidth="1"/>
    <col min="5642" max="5642" width="16.5703125" style="52" bestFit="1" customWidth="1"/>
    <col min="5643" max="5888" width="12.5703125" style="52"/>
    <col min="5889" max="5889" width="2.140625" style="52" customWidth="1"/>
    <col min="5890" max="5890" width="32.28515625" style="52" bestFit="1" customWidth="1"/>
    <col min="5891" max="5891" width="2.28515625" style="52" customWidth="1"/>
    <col min="5892" max="5892" width="16.85546875" style="52" bestFit="1" customWidth="1"/>
    <col min="5893" max="5893" width="12.5703125" style="52"/>
    <col min="5894" max="5894" width="2.28515625" style="52" customWidth="1"/>
    <col min="5895" max="5895" width="19.7109375" style="52" customWidth="1"/>
    <col min="5896" max="5896" width="12.7109375" style="52" bestFit="1" customWidth="1"/>
    <col min="5897" max="5897" width="2.28515625" style="52" customWidth="1"/>
    <col min="5898" max="5898" width="16.5703125" style="52" bestFit="1" customWidth="1"/>
    <col min="5899" max="6144" width="12.5703125" style="52"/>
    <col min="6145" max="6145" width="2.140625" style="52" customWidth="1"/>
    <col min="6146" max="6146" width="32.28515625" style="52" bestFit="1" customWidth="1"/>
    <col min="6147" max="6147" width="2.28515625" style="52" customWidth="1"/>
    <col min="6148" max="6148" width="16.85546875" style="52" bestFit="1" customWidth="1"/>
    <col min="6149" max="6149" width="12.5703125" style="52"/>
    <col min="6150" max="6150" width="2.28515625" style="52" customWidth="1"/>
    <col min="6151" max="6151" width="19.7109375" style="52" customWidth="1"/>
    <col min="6152" max="6152" width="12.7109375" style="52" bestFit="1" customWidth="1"/>
    <col min="6153" max="6153" width="2.28515625" style="52" customWidth="1"/>
    <col min="6154" max="6154" width="16.5703125" style="52" bestFit="1" customWidth="1"/>
    <col min="6155" max="6400" width="12.5703125" style="52"/>
    <col min="6401" max="6401" width="2.140625" style="52" customWidth="1"/>
    <col min="6402" max="6402" width="32.28515625" style="52" bestFit="1" customWidth="1"/>
    <col min="6403" max="6403" width="2.28515625" style="52" customWidth="1"/>
    <col min="6404" max="6404" width="16.85546875" style="52" bestFit="1" customWidth="1"/>
    <col min="6405" max="6405" width="12.5703125" style="52"/>
    <col min="6406" max="6406" width="2.28515625" style="52" customWidth="1"/>
    <col min="6407" max="6407" width="19.7109375" style="52" customWidth="1"/>
    <col min="6408" max="6408" width="12.7109375" style="52" bestFit="1" customWidth="1"/>
    <col min="6409" max="6409" width="2.28515625" style="52" customWidth="1"/>
    <col min="6410" max="6410" width="16.5703125" style="52" bestFit="1" customWidth="1"/>
    <col min="6411" max="6656" width="12.5703125" style="52"/>
    <col min="6657" max="6657" width="2.140625" style="52" customWidth="1"/>
    <col min="6658" max="6658" width="32.28515625" style="52" bestFit="1" customWidth="1"/>
    <col min="6659" max="6659" width="2.28515625" style="52" customWidth="1"/>
    <col min="6660" max="6660" width="16.85546875" style="52" bestFit="1" customWidth="1"/>
    <col min="6661" max="6661" width="12.5703125" style="52"/>
    <col min="6662" max="6662" width="2.28515625" style="52" customWidth="1"/>
    <col min="6663" max="6663" width="19.7109375" style="52" customWidth="1"/>
    <col min="6664" max="6664" width="12.7109375" style="52" bestFit="1" customWidth="1"/>
    <col min="6665" max="6665" width="2.28515625" style="52" customWidth="1"/>
    <col min="6666" max="6666" width="16.5703125" style="52" bestFit="1" customWidth="1"/>
    <col min="6667" max="6912" width="12.5703125" style="52"/>
    <col min="6913" max="6913" width="2.140625" style="52" customWidth="1"/>
    <col min="6914" max="6914" width="32.28515625" style="52" bestFit="1" customWidth="1"/>
    <col min="6915" max="6915" width="2.28515625" style="52" customWidth="1"/>
    <col min="6916" max="6916" width="16.85546875" style="52" bestFit="1" customWidth="1"/>
    <col min="6917" max="6917" width="12.5703125" style="52"/>
    <col min="6918" max="6918" width="2.28515625" style="52" customWidth="1"/>
    <col min="6919" max="6919" width="19.7109375" style="52" customWidth="1"/>
    <col min="6920" max="6920" width="12.7109375" style="52" bestFit="1" customWidth="1"/>
    <col min="6921" max="6921" width="2.28515625" style="52" customWidth="1"/>
    <col min="6922" max="6922" width="16.5703125" style="52" bestFit="1" customWidth="1"/>
    <col min="6923" max="7168" width="12.5703125" style="52"/>
    <col min="7169" max="7169" width="2.140625" style="52" customWidth="1"/>
    <col min="7170" max="7170" width="32.28515625" style="52" bestFit="1" customWidth="1"/>
    <col min="7171" max="7171" width="2.28515625" style="52" customWidth="1"/>
    <col min="7172" max="7172" width="16.85546875" style="52" bestFit="1" customWidth="1"/>
    <col min="7173" max="7173" width="12.5703125" style="52"/>
    <col min="7174" max="7174" width="2.28515625" style="52" customWidth="1"/>
    <col min="7175" max="7175" width="19.7109375" style="52" customWidth="1"/>
    <col min="7176" max="7176" width="12.7109375" style="52" bestFit="1" customWidth="1"/>
    <col min="7177" max="7177" width="2.28515625" style="52" customWidth="1"/>
    <col min="7178" max="7178" width="16.5703125" style="52" bestFit="1" customWidth="1"/>
    <col min="7179" max="7424" width="12.5703125" style="52"/>
    <col min="7425" max="7425" width="2.140625" style="52" customWidth="1"/>
    <col min="7426" max="7426" width="32.28515625" style="52" bestFit="1" customWidth="1"/>
    <col min="7427" max="7427" width="2.28515625" style="52" customWidth="1"/>
    <col min="7428" max="7428" width="16.85546875" style="52" bestFit="1" customWidth="1"/>
    <col min="7429" max="7429" width="12.5703125" style="52"/>
    <col min="7430" max="7430" width="2.28515625" style="52" customWidth="1"/>
    <col min="7431" max="7431" width="19.7109375" style="52" customWidth="1"/>
    <col min="7432" max="7432" width="12.7109375" style="52" bestFit="1" customWidth="1"/>
    <col min="7433" max="7433" width="2.28515625" style="52" customWidth="1"/>
    <col min="7434" max="7434" width="16.5703125" style="52" bestFit="1" customWidth="1"/>
    <col min="7435" max="7680" width="12.5703125" style="52"/>
    <col min="7681" max="7681" width="2.140625" style="52" customWidth="1"/>
    <col min="7682" max="7682" width="32.28515625" style="52" bestFit="1" customWidth="1"/>
    <col min="7683" max="7683" width="2.28515625" style="52" customWidth="1"/>
    <col min="7684" max="7684" width="16.85546875" style="52" bestFit="1" customWidth="1"/>
    <col min="7685" max="7685" width="12.5703125" style="52"/>
    <col min="7686" max="7686" width="2.28515625" style="52" customWidth="1"/>
    <col min="7687" max="7687" width="19.7109375" style="52" customWidth="1"/>
    <col min="7688" max="7688" width="12.7109375" style="52" bestFit="1" customWidth="1"/>
    <col min="7689" max="7689" width="2.28515625" style="52" customWidth="1"/>
    <col min="7690" max="7690" width="16.5703125" style="52" bestFit="1" customWidth="1"/>
    <col min="7691" max="7936" width="12.5703125" style="52"/>
    <col min="7937" max="7937" width="2.140625" style="52" customWidth="1"/>
    <col min="7938" max="7938" width="32.28515625" style="52" bestFit="1" customWidth="1"/>
    <col min="7939" max="7939" width="2.28515625" style="52" customWidth="1"/>
    <col min="7940" max="7940" width="16.85546875" style="52" bestFit="1" customWidth="1"/>
    <col min="7941" max="7941" width="12.5703125" style="52"/>
    <col min="7942" max="7942" width="2.28515625" style="52" customWidth="1"/>
    <col min="7943" max="7943" width="19.7109375" style="52" customWidth="1"/>
    <col min="7944" max="7944" width="12.7109375" style="52" bestFit="1" customWidth="1"/>
    <col min="7945" max="7945" width="2.28515625" style="52" customWidth="1"/>
    <col min="7946" max="7946" width="16.5703125" style="52" bestFit="1" customWidth="1"/>
    <col min="7947" max="8192" width="12.5703125" style="52"/>
    <col min="8193" max="8193" width="2.140625" style="52" customWidth="1"/>
    <col min="8194" max="8194" width="32.28515625" style="52" bestFit="1" customWidth="1"/>
    <col min="8195" max="8195" width="2.28515625" style="52" customWidth="1"/>
    <col min="8196" max="8196" width="16.85546875" style="52" bestFit="1" customWidth="1"/>
    <col min="8197" max="8197" width="12.5703125" style="52"/>
    <col min="8198" max="8198" width="2.28515625" style="52" customWidth="1"/>
    <col min="8199" max="8199" width="19.7109375" style="52" customWidth="1"/>
    <col min="8200" max="8200" width="12.7109375" style="52" bestFit="1" customWidth="1"/>
    <col min="8201" max="8201" width="2.28515625" style="52" customWidth="1"/>
    <col min="8202" max="8202" width="16.5703125" style="52" bestFit="1" customWidth="1"/>
    <col min="8203" max="8448" width="12.5703125" style="52"/>
    <col min="8449" max="8449" width="2.140625" style="52" customWidth="1"/>
    <col min="8450" max="8450" width="32.28515625" style="52" bestFit="1" customWidth="1"/>
    <col min="8451" max="8451" width="2.28515625" style="52" customWidth="1"/>
    <col min="8452" max="8452" width="16.85546875" style="52" bestFit="1" customWidth="1"/>
    <col min="8453" max="8453" width="12.5703125" style="52"/>
    <col min="8454" max="8454" width="2.28515625" style="52" customWidth="1"/>
    <col min="8455" max="8455" width="19.7109375" style="52" customWidth="1"/>
    <col min="8456" max="8456" width="12.7109375" style="52" bestFit="1" customWidth="1"/>
    <col min="8457" max="8457" width="2.28515625" style="52" customWidth="1"/>
    <col min="8458" max="8458" width="16.5703125" style="52" bestFit="1" customWidth="1"/>
    <col min="8459" max="8704" width="12.5703125" style="52"/>
    <col min="8705" max="8705" width="2.140625" style="52" customWidth="1"/>
    <col min="8706" max="8706" width="32.28515625" style="52" bestFit="1" customWidth="1"/>
    <col min="8707" max="8707" width="2.28515625" style="52" customWidth="1"/>
    <col min="8708" max="8708" width="16.85546875" style="52" bestFit="1" customWidth="1"/>
    <col min="8709" max="8709" width="12.5703125" style="52"/>
    <col min="8710" max="8710" width="2.28515625" style="52" customWidth="1"/>
    <col min="8711" max="8711" width="19.7109375" style="52" customWidth="1"/>
    <col min="8712" max="8712" width="12.7109375" style="52" bestFit="1" customWidth="1"/>
    <col min="8713" max="8713" width="2.28515625" style="52" customWidth="1"/>
    <col min="8714" max="8714" width="16.5703125" style="52" bestFit="1" customWidth="1"/>
    <col min="8715" max="8960" width="12.5703125" style="52"/>
    <col min="8961" max="8961" width="2.140625" style="52" customWidth="1"/>
    <col min="8962" max="8962" width="32.28515625" style="52" bestFit="1" customWidth="1"/>
    <col min="8963" max="8963" width="2.28515625" style="52" customWidth="1"/>
    <col min="8964" max="8964" width="16.85546875" style="52" bestFit="1" customWidth="1"/>
    <col min="8965" max="8965" width="12.5703125" style="52"/>
    <col min="8966" max="8966" width="2.28515625" style="52" customWidth="1"/>
    <col min="8967" max="8967" width="19.7109375" style="52" customWidth="1"/>
    <col min="8968" max="8968" width="12.7109375" style="52" bestFit="1" customWidth="1"/>
    <col min="8969" max="8969" width="2.28515625" style="52" customWidth="1"/>
    <col min="8970" max="8970" width="16.5703125" style="52" bestFit="1" customWidth="1"/>
    <col min="8971" max="9216" width="12.5703125" style="52"/>
    <col min="9217" max="9217" width="2.140625" style="52" customWidth="1"/>
    <col min="9218" max="9218" width="32.28515625" style="52" bestFit="1" customWidth="1"/>
    <col min="9219" max="9219" width="2.28515625" style="52" customWidth="1"/>
    <col min="9220" max="9220" width="16.85546875" style="52" bestFit="1" customWidth="1"/>
    <col min="9221" max="9221" width="12.5703125" style="52"/>
    <col min="9222" max="9222" width="2.28515625" style="52" customWidth="1"/>
    <col min="9223" max="9223" width="19.7109375" style="52" customWidth="1"/>
    <col min="9224" max="9224" width="12.7109375" style="52" bestFit="1" customWidth="1"/>
    <col min="9225" max="9225" width="2.28515625" style="52" customWidth="1"/>
    <col min="9226" max="9226" width="16.5703125" style="52" bestFit="1" customWidth="1"/>
    <col min="9227" max="9472" width="12.5703125" style="52"/>
    <col min="9473" max="9473" width="2.140625" style="52" customWidth="1"/>
    <col min="9474" max="9474" width="32.28515625" style="52" bestFit="1" customWidth="1"/>
    <col min="9475" max="9475" width="2.28515625" style="52" customWidth="1"/>
    <col min="9476" max="9476" width="16.85546875" style="52" bestFit="1" customWidth="1"/>
    <col min="9477" max="9477" width="12.5703125" style="52"/>
    <col min="9478" max="9478" width="2.28515625" style="52" customWidth="1"/>
    <col min="9479" max="9479" width="19.7109375" style="52" customWidth="1"/>
    <col min="9480" max="9480" width="12.7109375" style="52" bestFit="1" customWidth="1"/>
    <col min="9481" max="9481" width="2.28515625" style="52" customWidth="1"/>
    <col min="9482" max="9482" width="16.5703125" style="52" bestFit="1" customWidth="1"/>
    <col min="9483" max="9728" width="12.5703125" style="52"/>
    <col min="9729" max="9729" width="2.140625" style="52" customWidth="1"/>
    <col min="9730" max="9730" width="32.28515625" style="52" bestFit="1" customWidth="1"/>
    <col min="9731" max="9731" width="2.28515625" style="52" customWidth="1"/>
    <col min="9732" max="9732" width="16.85546875" style="52" bestFit="1" customWidth="1"/>
    <col min="9733" max="9733" width="12.5703125" style="52"/>
    <col min="9734" max="9734" width="2.28515625" style="52" customWidth="1"/>
    <col min="9735" max="9735" width="19.7109375" style="52" customWidth="1"/>
    <col min="9736" max="9736" width="12.7109375" style="52" bestFit="1" customWidth="1"/>
    <col min="9737" max="9737" width="2.28515625" style="52" customWidth="1"/>
    <col min="9738" max="9738" width="16.5703125" style="52" bestFit="1" customWidth="1"/>
    <col min="9739" max="9984" width="12.5703125" style="52"/>
    <col min="9985" max="9985" width="2.140625" style="52" customWidth="1"/>
    <col min="9986" max="9986" width="32.28515625" style="52" bestFit="1" customWidth="1"/>
    <col min="9987" max="9987" width="2.28515625" style="52" customWidth="1"/>
    <col min="9988" max="9988" width="16.85546875" style="52" bestFit="1" customWidth="1"/>
    <col min="9989" max="9989" width="12.5703125" style="52"/>
    <col min="9990" max="9990" width="2.28515625" style="52" customWidth="1"/>
    <col min="9991" max="9991" width="19.7109375" style="52" customWidth="1"/>
    <col min="9992" max="9992" width="12.7109375" style="52" bestFit="1" customWidth="1"/>
    <col min="9993" max="9993" width="2.28515625" style="52" customWidth="1"/>
    <col min="9994" max="9994" width="16.5703125" style="52" bestFit="1" customWidth="1"/>
    <col min="9995" max="10240" width="12.5703125" style="52"/>
    <col min="10241" max="10241" width="2.140625" style="52" customWidth="1"/>
    <col min="10242" max="10242" width="32.28515625" style="52" bestFit="1" customWidth="1"/>
    <col min="10243" max="10243" width="2.28515625" style="52" customWidth="1"/>
    <col min="10244" max="10244" width="16.85546875" style="52" bestFit="1" customWidth="1"/>
    <col min="10245" max="10245" width="12.5703125" style="52"/>
    <col min="10246" max="10246" width="2.28515625" style="52" customWidth="1"/>
    <col min="10247" max="10247" width="19.7109375" style="52" customWidth="1"/>
    <col min="10248" max="10248" width="12.7109375" style="52" bestFit="1" customWidth="1"/>
    <col min="10249" max="10249" width="2.28515625" style="52" customWidth="1"/>
    <col min="10250" max="10250" width="16.5703125" style="52" bestFit="1" customWidth="1"/>
    <col min="10251" max="10496" width="12.5703125" style="52"/>
    <col min="10497" max="10497" width="2.140625" style="52" customWidth="1"/>
    <col min="10498" max="10498" width="32.28515625" style="52" bestFit="1" customWidth="1"/>
    <col min="10499" max="10499" width="2.28515625" style="52" customWidth="1"/>
    <col min="10500" max="10500" width="16.85546875" style="52" bestFit="1" customWidth="1"/>
    <col min="10501" max="10501" width="12.5703125" style="52"/>
    <col min="10502" max="10502" width="2.28515625" style="52" customWidth="1"/>
    <col min="10503" max="10503" width="19.7109375" style="52" customWidth="1"/>
    <col min="10504" max="10504" width="12.7109375" style="52" bestFit="1" customWidth="1"/>
    <col min="10505" max="10505" width="2.28515625" style="52" customWidth="1"/>
    <col min="10506" max="10506" width="16.5703125" style="52" bestFit="1" customWidth="1"/>
    <col min="10507" max="10752" width="12.5703125" style="52"/>
    <col min="10753" max="10753" width="2.140625" style="52" customWidth="1"/>
    <col min="10754" max="10754" width="32.28515625" style="52" bestFit="1" customWidth="1"/>
    <col min="10755" max="10755" width="2.28515625" style="52" customWidth="1"/>
    <col min="10756" max="10756" width="16.85546875" style="52" bestFit="1" customWidth="1"/>
    <col min="10757" max="10757" width="12.5703125" style="52"/>
    <col min="10758" max="10758" width="2.28515625" style="52" customWidth="1"/>
    <col min="10759" max="10759" width="19.7109375" style="52" customWidth="1"/>
    <col min="10760" max="10760" width="12.7109375" style="52" bestFit="1" customWidth="1"/>
    <col min="10761" max="10761" width="2.28515625" style="52" customWidth="1"/>
    <col min="10762" max="10762" width="16.5703125" style="52" bestFit="1" customWidth="1"/>
    <col min="10763" max="11008" width="12.5703125" style="52"/>
    <col min="11009" max="11009" width="2.140625" style="52" customWidth="1"/>
    <col min="11010" max="11010" width="32.28515625" style="52" bestFit="1" customWidth="1"/>
    <col min="11011" max="11011" width="2.28515625" style="52" customWidth="1"/>
    <col min="11012" max="11012" width="16.85546875" style="52" bestFit="1" customWidth="1"/>
    <col min="11013" max="11013" width="12.5703125" style="52"/>
    <col min="11014" max="11014" width="2.28515625" style="52" customWidth="1"/>
    <col min="11015" max="11015" width="19.7109375" style="52" customWidth="1"/>
    <col min="11016" max="11016" width="12.7109375" style="52" bestFit="1" customWidth="1"/>
    <col min="11017" max="11017" width="2.28515625" style="52" customWidth="1"/>
    <col min="11018" max="11018" width="16.5703125" style="52" bestFit="1" customWidth="1"/>
    <col min="11019" max="11264" width="12.5703125" style="52"/>
    <col min="11265" max="11265" width="2.140625" style="52" customWidth="1"/>
    <col min="11266" max="11266" width="32.28515625" style="52" bestFit="1" customWidth="1"/>
    <col min="11267" max="11267" width="2.28515625" style="52" customWidth="1"/>
    <col min="11268" max="11268" width="16.85546875" style="52" bestFit="1" customWidth="1"/>
    <col min="11269" max="11269" width="12.5703125" style="52"/>
    <col min="11270" max="11270" width="2.28515625" style="52" customWidth="1"/>
    <col min="11271" max="11271" width="19.7109375" style="52" customWidth="1"/>
    <col min="11272" max="11272" width="12.7109375" style="52" bestFit="1" customWidth="1"/>
    <col min="11273" max="11273" width="2.28515625" style="52" customWidth="1"/>
    <col min="11274" max="11274" width="16.5703125" style="52" bestFit="1" customWidth="1"/>
    <col min="11275" max="11520" width="12.5703125" style="52"/>
    <col min="11521" max="11521" width="2.140625" style="52" customWidth="1"/>
    <col min="11522" max="11522" width="32.28515625" style="52" bestFit="1" customWidth="1"/>
    <col min="11523" max="11523" width="2.28515625" style="52" customWidth="1"/>
    <col min="11524" max="11524" width="16.85546875" style="52" bestFit="1" customWidth="1"/>
    <col min="11525" max="11525" width="12.5703125" style="52"/>
    <col min="11526" max="11526" width="2.28515625" style="52" customWidth="1"/>
    <col min="11527" max="11527" width="19.7109375" style="52" customWidth="1"/>
    <col min="11528" max="11528" width="12.7109375" style="52" bestFit="1" customWidth="1"/>
    <col min="11529" max="11529" width="2.28515625" style="52" customWidth="1"/>
    <col min="11530" max="11530" width="16.5703125" style="52" bestFit="1" customWidth="1"/>
    <col min="11531" max="11776" width="12.5703125" style="52"/>
    <col min="11777" max="11777" width="2.140625" style="52" customWidth="1"/>
    <col min="11778" max="11778" width="32.28515625" style="52" bestFit="1" customWidth="1"/>
    <col min="11779" max="11779" width="2.28515625" style="52" customWidth="1"/>
    <col min="11780" max="11780" width="16.85546875" style="52" bestFit="1" customWidth="1"/>
    <col min="11781" max="11781" width="12.5703125" style="52"/>
    <col min="11782" max="11782" width="2.28515625" style="52" customWidth="1"/>
    <col min="11783" max="11783" width="19.7109375" style="52" customWidth="1"/>
    <col min="11784" max="11784" width="12.7109375" style="52" bestFit="1" customWidth="1"/>
    <col min="11785" max="11785" width="2.28515625" style="52" customWidth="1"/>
    <col min="11786" max="11786" width="16.5703125" style="52" bestFit="1" customWidth="1"/>
    <col min="11787" max="12032" width="12.5703125" style="52"/>
    <col min="12033" max="12033" width="2.140625" style="52" customWidth="1"/>
    <col min="12034" max="12034" width="32.28515625" style="52" bestFit="1" customWidth="1"/>
    <col min="12035" max="12035" width="2.28515625" style="52" customWidth="1"/>
    <col min="12036" max="12036" width="16.85546875" style="52" bestFit="1" customWidth="1"/>
    <col min="12037" max="12037" width="12.5703125" style="52"/>
    <col min="12038" max="12038" width="2.28515625" style="52" customWidth="1"/>
    <col min="12039" max="12039" width="19.7109375" style="52" customWidth="1"/>
    <col min="12040" max="12040" width="12.7109375" style="52" bestFit="1" customWidth="1"/>
    <col min="12041" max="12041" width="2.28515625" style="52" customWidth="1"/>
    <col min="12042" max="12042" width="16.5703125" style="52" bestFit="1" customWidth="1"/>
    <col min="12043" max="12288" width="12.5703125" style="52"/>
    <col min="12289" max="12289" width="2.140625" style="52" customWidth="1"/>
    <col min="12290" max="12290" width="32.28515625" style="52" bestFit="1" customWidth="1"/>
    <col min="12291" max="12291" width="2.28515625" style="52" customWidth="1"/>
    <col min="12292" max="12292" width="16.85546875" style="52" bestFit="1" customWidth="1"/>
    <col min="12293" max="12293" width="12.5703125" style="52"/>
    <col min="12294" max="12294" width="2.28515625" style="52" customWidth="1"/>
    <col min="12295" max="12295" width="19.7109375" style="52" customWidth="1"/>
    <col min="12296" max="12296" width="12.7109375" style="52" bestFit="1" customWidth="1"/>
    <col min="12297" max="12297" width="2.28515625" style="52" customWidth="1"/>
    <col min="12298" max="12298" width="16.5703125" style="52" bestFit="1" customWidth="1"/>
    <col min="12299" max="12544" width="12.5703125" style="52"/>
    <col min="12545" max="12545" width="2.140625" style="52" customWidth="1"/>
    <col min="12546" max="12546" width="32.28515625" style="52" bestFit="1" customWidth="1"/>
    <col min="12547" max="12547" width="2.28515625" style="52" customWidth="1"/>
    <col min="12548" max="12548" width="16.85546875" style="52" bestFit="1" customWidth="1"/>
    <col min="12549" max="12549" width="12.5703125" style="52"/>
    <col min="12550" max="12550" width="2.28515625" style="52" customWidth="1"/>
    <col min="12551" max="12551" width="19.7109375" style="52" customWidth="1"/>
    <col min="12552" max="12552" width="12.7109375" style="52" bestFit="1" customWidth="1"/>
    <col min="12553" max="12553" width="2.28515625" style="52" customWidth="1"/>
    <col min="12554" max="12554" width="16.5703125" style="52" bestFit="1" customWidth="1"/>
    <col min="12555" max="12800" width="12.5703125" style="52"/>
    <col min="12801" max="12801" width="2.140625" style="52" customWidth="1"/>
    <col min="12802" max="12802" width="32.28515625" style="52" bestFit="1" customWidth="1"/>
    <col min="12803" max="12803" width="2.28515625" style="52" customWidth="1"/>
    <col min="12804" max="12804" width="16.85546875" style="52" bestFit="1" customWidth="1"/>
    <col min="12805" max="12805" width="12.5703125" style="52"/>
    <col min="12806" max="12806" width="2.28515625" style="52" customWidth="1"/>
    <col min="12807" max="12807" width="19.7109375" style="52" customWidth="1"/>
    <col min="12808" max="12808" width="12.7109375" style="52" bestFit="1" customWidth="1"/>
    <col min="12809" max="12809" width="2.28515625" style="52" customWidth="1"/>
    <col min="12810" max="12810" width="16.5703125" style="52" bestFit="1" customWidth="1"/>
    <col min="12811" max="13056" width="12.5703125" style="52"/>
    <col min="13057" max="13057" width="2.140625" style="52" customWidth="1"/>
    <col min="13058" max="13058" width="32.28515625" style="52" bestFit="1" customWidth="1"/>
    <col min="13059" max="13059" width="2.28515625" style="52" customWidth="1"/>
    <col min="13060" max="13060" width="16.85546875" style="52" bestFit="1" customWidth="1"/>
    <col min="13061" max="13061" width="12.5703125" style="52"/>
    <col min="13062" max="13062" width="2.28515625" style="52" customWidth="1"/>
    <col min="13063" max="13063" width="19.7109375" style="52" customWidth="1"/>
    <col min="13064" max="13064" width="12.7109375" style="52" bestFit="1" customWidth="1"/>
    <col min="13065" max="13065" width="2.28515625" style="52" customWidth="1"/>
    <col min="13066" max="13066" width="16.5703125" style="52" bestFit="1" customWidth="1"/>
    <col min="13067" max="13312" width="12.5703125" style="52"/>
    <col min="13313" max="13313" width="2.140625" style="52" customWidth="1"/>
    <col min="13314" max="13314" width="32.28515625" style="52" bestFit="1" customWidth="1"/>
    <col min="13315" max="13315" width="2.28515625" style="52" customWidth="1"/>
    <col min="13316" max="13316" width="16.85546875" style="52" bestFit="1" customWidth="1"/>
    <col min="13317" max="13317" width="12.5703125" style="52"/>
    <col min="13318" max="13318" width="2.28515625" style="52" customWidth="1"/>
    <col min="13319" max="13319" width="19.7109375" style="52" customWidth="1"/>
    <col min="13320" max="13320" width="12.7109375" style="52" bestFit="1" customWidth="1"/>
    <col min="13321" max="13321" width="2.28515625" style="52" customWidth="1"/>
    <col min="13322" max="13322" width="16.5703125" style="52" bestFit="1" customWidth="1"/>
    <col min="13323" max="13568" width="12.5703125" style="52"/>
    <col min="13569" max="13569" width="2.140625" style="52" customWidth="1"/>
    <col min="13570" max="13570" width="32.28515625" style="52" bestFit="1" customWidth="1"/>
    <col min="13571" max="13571" width="2.28515625" style="52" customWidth="1"/>
    <col min="13572" max="13572" width="16.85546875" style="52" bestFit="1" customWidth="1"/>
    <col min="13573" max="13573" width="12.5703125" style="52"/>
    <col min="13574" max="13574" width="2.28515625" style="52" customWidth="1"/>
    <col min="13575" max="13575" width="19.7109375" style="52" customWidth="1"/>
    <col min="13576" max="13576" width="12.7109375" style="52" bestFit="1" customWidth="1"/>
    <col min="13577" max="13577" width="2.28515625" style="52" customWidth="1"/>
    <col min="13578" max="13578" width="16.5703125" style="52" bestFit="1" customWidth="1"/>
    <col min="13579" max="13824" width="12.5703125" style="52"/>
    <col min="13825" max="13825" width="2.140625" style="52" customWidth="1"/>
    <col min="13826" max="13826" width="32.28515625" style="52" bestFit="1" customWidth="1"/>
    <col min="13827" max="13827" width="2.28515625" style="52" customWidth="1"/>
    <col min="13828" max="13828" width="16.85546875" style="52" bestFit="1" customWidth="1"/>
    <col min="13829" max="13829" width="12.5703125" style="52"/>
    <col min="13830" max="13830" width="2.28515625" style="52" customWidth="1"/>
    <col min="13831" max="13831" width="19.7109375" style="52" customWidth="1"/>
    <col min="13832" max="13832" width="12.7109375" style="52" bestFit="1" customWidth="1"/>
    <col min="13833" max="13833" width="2.28515625" style="52" customWidth="1"/>
    <col min="13834" max="13834" width="16.5703125" style="52" bestFit="1" customWidth="1"/>
    <col min="13835" max="14080" width="12.5703125" style="52"/>
    <col min="14081" max="14081" width="2.140625" style="52" customWidth="1"/>
    <col min="14082" max="14082" width="32.28515625" style="52" bestFit="1" customWidth="1"/>
    <col min="14083" max="14083" width="2.28515625" style="52" customWidth="1"/>
    <col min="14084" max="14084" width="16.85546875" style="52" bestFit="1" customWidth="1"/>
    <col min="14085" max="14085" width="12.5703125" style="52"/>
    <col min="14086" max="14086" width="2.28515625" style="52" customWidth="1"/>
    <col min="14087" max="14087" width="19.7109375" style="52" customWidth="1"/>
    <col min="14088" max="14088" width="12.7109375" style="52" bestFit="1" customWidth="1"/>
    <col min="14089" max="14089" width="2.28515625" style="52" customWidth="1"/>
    <col min="14090" max="14090" width="16.5703125" style="52" bestFit="1" customWidth="1"/>
    <col min="14091" max="14336" width="12.5703125" style="52"/>
    <col min="14337" max="14337" width="2.140625" style="52" customWidth="1"/>
    <col min="14338" max="14338" width="32.28515625" style="52" bestFit="1" customWidth="1"/>
    <col min="14339" max="14339" width="2.28515625" style="52" customWidth="1"/>
    <col min="14340" max="14340" width="16.85546875" style="52" bestFit="1" customWidth="1"/>
    <col min="14341" max="14341" width="12.5703125" style="52"/>
    <col min="14342" max="14342" width="2.28515625" style="52" customWidth="1"/>
    <col min="14343" max="14343" width="19.7109375" style="52" customWidth="1"/>
    <col min="14344" max="14344" width="12.7109375" style="52" bestFit="1" customWidth="1"/>
    <col min="14345" max="14345" width="2.28515625" style="52" customWidth="1"/>
    <col min="14346" max="14346" width="16.5703125" style="52" bestFit="1" customWidth="1"/>
    <col min="14347" max="14592" width="12.5703125" style="52"/>
    <col min="14593" max="14593" width="2.140625" style="52" customWidth="1"/>
    <col min="14594" max="14594" width="32.28515625" style="52" bestFit="1" customWidth="1"/>
    <col min="14595" max="14595" width="2.28515625" style="52" customWidth="1"/>
    <col min="14596" max="14596" width="16.85546875" style="52" bestFit="1" customWidth="1"/>
    <col min="14597" max="14597" width="12.5703125" style="52"/>
    <col min="14598" max="14598" width="2.28515625" style="52" customWidth="1"/>
    <col min="14599" max="14599" width="19.7109375" style="52" customWidth="1"/>
    <col min="14600" max="14600" width="12.7109375" style="52" bestFit="1" customWidth="1"/>
    <col min="14601" max="14601" width="2.28515625" style="52" customWidth="1"/>
    <col min="14602" max="14602" width="16.5703125" style="52" bestFit="1" customWidth="1"/>
    <col min="14603" max="14848" width="12.5703125" style="52"/>
    <col min="14849" max="14849" width="2.140625" style="52" customWidth="1"/>
    <col min="14850" max="14850" width="32.28515625" style="52" bestFit="1" customWidth="1"/>
    <col min="14851" max="14851" width="2.28515625" style="52" customWidth="1"/>
    <col min="14852" max="14852" width="16.85546875" style="52" bestFit="1" customWidth="1"/>
    <col min="14853" max="14853" width="12.5703125" style="52"/>
    <col min="14854" max="14854" width="2.28515625" style="52" customWidth="1"/>
    <col min="14855" max="14855" width="19.7109375" style="52" customWidth="1"/>
    <col min="14856" max="14856" width="12.7109375" style="52" bestFit="1" customWidth="1"/>
    <col min="14857" max="14857" width="2.28515625" style="52" customWidth="1"/>
    <col min="14858" max="14858" width="16.5703125" style="52" bestFit="1" customWidth="1"/>
    <col min="14859" max="15104" width="12.5703125" style="52"/>
    <col min="15105" max="15105" width="2.140625" style="52" customWidth="1"/>
    <col min="15106" max="15106" width="32.28515625" style="52" bestFit="1" customWidth="1"/>
    <col min="15107" max="15107" width="2.28515625" style="52" customWidth="1"/>
    <col min="15108" max="15108" width="16.85546875" style="52" bestFit="1" customWidth="1"/>
    <col min="15109" max="15109" width="12.5703125" style="52"/>
    <col min="15110" max="15110" width="2.28515625" style="52" customWidth="1"/>
    <col min="15111" max="15111" width="19.7109375" style="52" customWidth="1"/>
    <col min="15112" max="15112" width="12.7109375" style="52" bestFit="1" customWidth="1"/>
    <col min="15113" max="15113" width="2.28515625" style="52" customWidth="1"/>
    <col min="15114" max="15114" width="16.5703125" style="52" bestFit="1" customWidth="1"/>
    <col min="15115" max="15360" width="12.5703125" style="52"/>
    <col min="15361" max="15361" width="2.140625" style="52" customWidth="1"/>
    <col min="15362" max="15362" width="32.28515625" style="52" bestFit="1" customWidth="1"/>
    <col min="15363" max="15363" width="2.28515625" style="52" customWidth="1"/>
    <col min="15364" max="15364" width="16.85546875" style="52" bestFit="1" customWidth="1"/>
    <col min="15365" max="15365" width="12.5703125" style="52"/>
    <col min="15366" max="15366" width="2.28515625" style="52" customWidth="1"/>
    <col min="15367" max="15367" width="19.7109375" style="52" customWidth="1"/>
    <col min="15368" max="15368" width="12.7109375" style="52" bestFit="1" customWidth="1"/>
    <col min="15369" max="15369" width="2.28515625" style="52" customWidth="1"/>
    <col min="15370" max="15370" width="16.5703125" style="52" bestFit="1" customWidth="1"/>
    <col min="15371" max="15616" width="12.5703125" style="52"/>
    <col min="15617" max="15617" width="2.140625" style="52" customWidth="1"/>
    <col min="15618" max="15618" width="32.28515625" style="52" bestFit="1" customWidth="1"/>
    <col min="15619" max="15619" width="2.28515625" style="52" customWidth="1"/>
    <col min="15620" max="15620" width="16.85546875" style="52" bestFit="1" customWidth="1"/>
    <col min="15621" max="15621" width="12.5703125" style="52"/>
    <col min="15622" max="15622" width="2.28515625" style="52" customWidth="1"/>
    <col min="15623" max="15623" width="19.7109375" style="52" customWidth="1"/>
    <col min="15624" max="15624" width="12.7109375" style="52" bestFit="1" customWidth="1"/>
    <col min="15625" max="15625" width="2.28515625" style="52" customWidth="1"/>
    <col min="15626" max="15626" width="16.5703125" style="52" bestFit="1" customWidth="1"/>
    <col min="15627" max="15872" width="12.5703125" style="52"/>
    <col min="15873" max="15873" width="2.140625" style="52" customWidth="1"/>
    <col min="15874" max="15874" width="32.28515625" style="52" bestFit="1" customWidth="1"/>
    <col min="15875" max="15875" width="2.28515625" style="52" customWidth="1"/>
    <col min="15876" max="15876" width="16.85546875" style="52" bestFit="1" customWidth="1"/>
    <col min="15877" max="15877" width="12.5703125" style="52"/>
    <col min="15878" max="15878" width="2.28515625" style="52" customWidth="1"/>
    <col min="15879" max="15879" width="19.7109375" style="52" customWidth="1"/>
    <col min="15880" max="15880" width="12.7109375" style="52" bestFit="1" customWidth="1"/>
    <col min="15881" max="15881" width="2.28515625" style="52" customWidth="1"/>
    <col min="15882" max="15882" width="16.5703125" style="52" bestFit="1" customWidth="1"/>
    <col min="15883" max="16128" width="12.5703125" style="52"/>
    <col min="16129" max="16129" width="2.140625" style="52" customWidth="1"/>
    <col min="16130" max="16130" width="32.28515625" style="52" bestFit="1" customWidth="1"/>
    <col min="16131" max="16131" width="2.28515625" style="52" customWidth="1"/>
    <col min="16132" max="16132" width="16.85546875" style="52" bestFit="1" customWidth="1"/>
    <col min="16133" max="16133" width="12.5703125" style="52"/>
    <col min="16134" max="16134" width="2.28515625" style="52" customWidth="1"/>
    <col min="16135" max="16135" width="19.7109375" style="52" customWidth="1"/>
    <col min="16136" max="16136" width="12.7109375" style="52" bestFit="1" customWidth="1"/>
    <col min="16137" max="16137" width="2.28515625" style="52" customWidth="1"/>
    <col min="16138" max="16138" width="16.5703125" style="52" bestFit="1" customWidth="1"/>
    <col min="16139" max="16384" width="12.5703125" style="52"/>
  </cols>
  <sheetData>
    <row r="1" spans="2:54" s="48" customFormat="1" x14ac:dyDescent="0.25">
      <c r="B1" s="47" t="s">
        <v>31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</row>
    <row r="2" spans="2:54" s="48" customFormat="1" x14ac:dyDescent="0.25">
      <c r="B2" s="47" t="s">
        <v>140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</row>
    <row r="3" spans="2:54" s="48" customFormat="1" x14ac:dyDescent="0.25">
      <c r="B3" s="47" t="s">
        <v>165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</row>
    <row r="4" spans="2:54" s="48" customFormat="1" ht="15.75" x14ac:dyDescent="0.25">
      <c r="B4" s="49" t="s">
        <v>158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</row>
    <row r="5" spans="2:54" ht="15.75" x14ac:dyDescent="0.25">
      <c r="B5" s="50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</row>
    <row r="6" spans="2:54" ht="15.75" x14ac:dyDescent="0.25">
      <c r="B6" s="50"/>
      <c r="C6" s="51"/>
      <c r="D6" s="51"/>
      <c r="E6" s="51"/>
      <c r="F6" s="51"/>
      <c r="G6" s="51"/>
      <c r="H6" s="51"/>
      <c r="I6" s="51"/>
      <c r="J6" s="51"/>
      <c r="K6" s="51"/>
      <c r="L6" s="51"/>
      <c r="M6" s="85"/>
      <c r="N6" s="100"/>
      <c r="O6" s="100"/>
      <c r="P6" s="100"/>
      <c r="Q6" s="85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</row>
    <row r="7" spans="2:54" x14ac:dyDescent="0.25">
      <c r="B7" s="51"/>
      <c r="C7" s="51"/>
      <c r="D7" s="51"/>
      <c r="E7" s="51"/>
      <c r="F7" s="51"/>
      <c r="G7" s="51"/>
      <c r="H7" s="51"/>
      <c r="I7" s="51"/>
      <c r="M7" s="213"/>
      <c r="N7" s="210"/>
      <c r="O7" s="214"/>
      <c r="P7" s="215"/>
      <c r="Q7" s="215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</row>
    <row r="8" spans="2:54" x14ac:dyDescent="0.25">
      <c r="B8" s="53"/>
      <c r="C8" s="51"/>
      <c r="D8" s="54" t="s">
        <v>32</v>
      </c>
      <c r="E8" s="51"/>
      <c r="F8" s="51"/>
      <c r="G8" s="51"/>
      <c r="H8" s="51"/>
      <c r="I8" s="51"/>
      <c r="J8" s="51"/>
      <c r="K8" s="51"/>
      <c r="L8" s="51"/>
      <c r="M8" s="213"/>
      <c r="N8" s="210"/>
      <c r="O8" s="210"/>
      <c r="P8" s="216"/>
      <c r="Q8" s="85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</row>
    <row r="9" spans="2:54" x14ac:dyDescent="0.25">
      <c r="B9" s="51"/>
      <c r="C9" s="51"/>
      <c r="D9" s="54" t="s">
        <v>33</v>
      </c>
      <c r="E9" s="54"/>
      <c r="F9" s="51"/>
      <c r="G9" s="55"/>
      <c r="H9" s="51"/>
      <c r="I9" s="51"/>
      <c r="J9" s="51"/>
      <c r="K9" s="51"/>
      <c r="L9" s="51"/>
      <c r="M9" s="213"/>
      <c r="N9" s="210"/>
      <c r="O9" s="210"/>
      <c r="P9" s="85"/>
      <c r="Q9" s="85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</row>
    <row r="10" spans="2:54" x14ac:dyDescent="0.25">
      <c r="B10" s="56" t="s">
        <v>34</v>
      </c>
      <c r="C10" s="51"/>
      <c r="D10" s="57" t="s">
        <v>35</v>
      </c>
      <c r="E10" s="54"/>
      <c r="F10" s="51"/>
      <c r="G10" s="51"/>
      <c r="H10" s="51"/>
      <c r="I10" s="51"/>
      <c r="J10" s="51"/>
      <c r="K10" s="51"/>
      <c r="L10" s="51"/>
      <c r="M10" s="213"/>
      <c r="N10" s="210"/>
      <c r="O10" s="210"/>
      <c r="P10" s="85"/>
      <c r="Q10" s="85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</row>
    <row r="11" spans="2:54" x14ac:dyDescent="0.25">
      <c r="B11" s="51" t="s">
        <v>36</v>
      </c>
      <c r="C11" s="51"/>
      <c r="D11" s="58">
        <f>19*12</f>
        <v>228</v>
      </c>
      <c r="E11" s="59"/>
      <c r="F11" s="51"/>
      <c r="G11" s="51"/>
      <c r="H11" s="51"/>
      <c r="I11" s="51"/>
      <c r="J11" s="51"/>
      <c r="K11" s="51"/>
      <c r="L11" s="51"/>
      <c r="M11" s="213"/>
      <c r="N11" s="210"/>
      <c r="O11" s="210"/>
      <c r="P11" s="85"/>
      <c r="Q11" s="85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</row>
    <row r="12" spans="2:54" x14ac:dyDescent="0.25">
      <c r="B12" s="51" t="s">
        <v>37</v>
      </c>
      <c r="C12" s="51"/>
      <c r="D12" s="58">
        <v>29603830.857500002</v>
      </c>
      <c r="E12" s="59"/>
      <c r="F12" s="51"/>
      <c r="G12" s="51"/>
      <c r="H12" s="51"/>
      <c r="I12" s="51"/>
      <c r="J12" s="51"/>
      <c r="K12" s="51"/>
      <c r="L12" s="51"/>
      <c r="M12" s="213"/>
      <c r="N12" s="210"/>
      <c r="O12" s="210"/>
      <c r="P12" s="85"/>
      <c r="Q12" s="85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</row>
    <row r="13" spans="2:54" x14ac:dyDescent="0.25">
      <c r="B13" s="51" t="s">
        <v>75</v>
      </c>
      <c r="C13" s="51"/>
      <c r="D13" s="58">
        <f>[5]RecID!$E$27</f>
        <v>776180.57299999997</v>
      </c>
      <c r="E13" s="198"/>
      <c r="F13" s="51"/>
      <c r="G13" s="51"/>
      <c r="H13" s="51"/>
      <c r="I13" s="51"/>
      <c r="J13" s="51"/>
      <c r="K13" s="51"/>
      <c r="L13" s="51"/>
      <c r="M13" s="213"/>
      <c r="N13" s="210"/>
      <c r="O13" s="210"/>
      <c r="P13" s="85"/>
      <c r="Q13" s="85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</row>
    <row r="14" spans="2:54" x14ac:dyDescent="0.25">
      <c r="B14" s="51"/>
      <c r="D14" s="159"/>
      <c r="E14" s="51"/>
      <c r="F14" s="51"/>
      <c r="G14" s="51"/>
      <c r="H14" s="51"/>
      <c r="I14" s="51"/>
      <c r="J14" s="51"/>
      <c r="K14" s="51"/>
      <c r="L14" s="51"/>
      <c r="M14" s="213"/>
      <c r="N14" s="210"/>
      <c r="O14" s="210"/>
      <c r="P14" s="85"/>
      <c r="Q14" s="85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</row>
    <row r="15" spans="2:54" x14ac:dyDescent="0.25">
      <c r="B15" s="51"/>
      <c r="C15" s="51"/>
      <c r="D15" s="159"/>
      <c r="E15" s="198"/>
      <c r="F15" s="51"/>
      <c r="G15" s="51"/>
      <c r="H15" s="51"/>
      <c r="I15" s="51"/>
      <c r="J15" s="51"/>
      <c r="K15" s="51"/>
      <c r="L15" s="51"/>
      <c r="M15" s="213"/>
      <c r="N15" s="210"/>
      <c r="O15" s="210"/>
      <c r="P15" s="216"/>
      <c r="Q15" s="216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</row>
    <row r="16" spans="2:54" x14ac:dyDescent="0.25">
      <c r="B16" s="51"/>
      <c r="C16" s="51"/>
      <c r="D16" s="60"/>
      <c r="E16" s="51"/>
      <c r="F16" s="51"/>
      <c r="G16" s="51"/>
      <c r="H16" s="51"/>
      <c r="I16" s="51"/>
      <c r="J16" s="51"/>
      <c r="K16" s="51"/>
      <c r="L16" s="51"/>
      <c r="M16" s="213"/>
      <c r="N16" s="210"/>
      <c r="O16" s="210"/>
      <c r="P16" s="216"/>
      <c r="Q16" s="85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</row>
    <row r="17" spans="2:54" x14ac:dyDescent="0.25">
      <c r="B17" s="51"/>
      <c r="C17" s="51"/>
      <c r="D17" s="61" t="s">
        <v>39</v>
      </c>
      <c r="E17" s="62"/>
      <c r="F17" s="62"/>
      <c r="G17" s="62"/>
      <c r="H17" s="62"/>
      <c r="I17" s="62"/>
      <c r="J17" s="62"/>
      <c r="K17" s="63"/>
      <c r="L17" s="51"/>
      <c r="M17" s="213"/>
      <c r="N17" s="210"/>
      <c r="O17" s="210"/>
      <c r="P17" s="216"/>
      <c r="Q17" s="85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</row>
    <row r="18" spans="2:54" x14ac:dyDescent="0.25">
      <c r="B18" s="51"/>
      <c r="C18" s="51"/>
      <c r="D18" s="249" t="s">
        <v>40</v>
      </c>
      <c r="E18" s="250"/>
      <c r="G18" s="64" t="s">
        <v>41</v>
      </c>
      <c r="H18" s="65"/>
      <c r="J18" s="64" t="s">
        <v>41</v>
      </c>
      <c r="K18" s="65"/>
      <c r="L18" s="51"/>
      <c r="M18" s="213"/>
      <c r="N18" s="210"/>
      <c r="O18" s="217"/>
      <c r="P18" s="66"/>
      <c r="Q18" s="66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</row>
    <row r="19" spans="2:54" x14ac:dyDescent="0.25">
      <c r="B19" s="51"/>
      <c r="C19" s="51"/>
      <c r="D19" s="67" t="s">
        <v>42</v>
      </c>
      <c r="E19" s="68"/>
      <c r="F19" s="51"/>
      <c r="G19" s="67" t="s">
        <v>43</v>
      </c>
      <c r="H19" s="68"/>
      <c r="J19" s="67" t="s">
        <v>44</v>
      </c>
      <c r="K19" s="68"/>
      <c r="L19" s="51"/>
      <c r="M19" s="85"/>
      <c r="N19" s="216"/>
      <c r="O19" s="216"/>
      <c r="P19" s="85"/>
      <c r="Q19" s="85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</row>
    <row r="20" spans="2:54" x14ac:dyDescent="0.25">
      <c r="B20" s="56" t="s">
        <v>45</v>
      </c>
      <c r="C20" s="51"/>
      <c r="D20" s="69" t="s">
        <v>46</v>
      </c>
      <c r="E20" s="70" t="s">
        <v>47</v>
      </c>
      <c r="F20" s="51"/>
      <c r="G20" s="69" t="s">
        <v>46</v>
      </c>
      <c r="H20" s="70" t="s">
        <v>48</v>
      </c>
      <c r="I20" s="51"/>
      <c r="J20" s="69" t="s">
        <v>46</v>
      </c>
      <c r="K20" s="70" t="s">
        <v>49</v>
      </c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</row>
    <row r="21" spans="2:54" x14ac:dyDescent="0.25">
      <c r="B21" s="51" t="s">
        <v>50</v>
      </c>
      <c r="C21" s="51"/>
      <c r="D21" s="71">
        <v>0</v>
      </c>
      <c r="E21" s="72">
        <v>0</v>
      </c>
      <c r="F21" s="51"/>
      <c r="G21" s="71">
        <v>0</v>
      </c>
      <c r="H21" s="72">
        <v>0</v>
      </c>
      <c r="I21" s="51"/>
      <c r="J21" s="71">
        <v>0</v>
      </c>
      <c r="K21" s="72">
        <f>IF(J21=0,J21,ROUND(J21/G$14,4))</f>
        <v>0</v>
      </c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</row>
    <row r="22" spans="2:54" x14ac:dyDescent="0.25">
      <c r="B22" s="156" t="s">
        <v>113</v>
      </c>
      <c r="C22" s="51"/>
      <c r="D22" s="73"/>
      <c r="E22" s="83"/>
      <c r="F22" s="51"/>
      <c r="G22" s="157"/>
      <c r="H22" s="72"/>
      <c r="I22" s="51"/>
      <c r="J22" s="71"/>
      <c r="K22" s="154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</row>
    <row r="23" spans="2:54" x14ac:dyDescent="0.25">
      <c r="B23" s="156" t="s">
        <v>114</v>
      </c>
      <c r="C23" s="51"/>
      <c r="D23" s="73"/>
      <c r="E23" s="83"/>
      <c r="F23" s="51"/>
      <c r="G23" s="158"/>
      <c r="H23" s="72"/>
      <c r="I23" s="51"/>
      <c r="J23" s="71"/>
      <c r="K23" s="154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</row>
    <row r="24" spans="2:54" x14ac:dyDescent="0.25">
      <c r="B24" s="51" t="s">
        <v>51</v>
      </c>
      <c r="C24" s="51"/>
      <c r="D24" s="73"/>
      <c r="E24" s="74"/>
      <c r="F24" s="51"/>
      <c r="G24" s="158"/>
      <c r="H24" s="76">
        <f>IF(G24=0,G24,ROUND(G24/D$13,6))</f>
        <v>0</v>
      </c>
      <c r="I24" s="51"/>
      <c r="J24" s="75"/>
      <c r="K24" s="222">
        <v>0</v>
      </c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</row>
    <row r="25" spans="2:54" x14ac:dyDescent="0.25">
      <c r="B25" s="51" t="s">
        <v>52</v>
      </c>
      <c r="C25" s="51"/>
      <c r="D25" s="77"/>
      <c r="E25" s="78"/>
      <c r="F25" s="51"/>
      <c r="G25" s="79"/>
      <c r="H25" s="78"/>
      <c r="I25" s="51"/>
      <c r="J25" s="73"/>
      <c r="K25" s="80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</row>
    <row r="26" spans="2:54" x14ac:dyDescent="0.25">
      <c r="B26" s="51" t="s">
        <v>53</v>
      </c>
      <c r="C26" s="51"/>
      <c r="D26" s="81"/>
      <c r="E26" s="74">
        <v>0</v>
      </c>
      <c r="F26" s="51"/>
      <c r="G26" s="82">
        <v>0</v>
      </c>
      <c r="H26" s="83">
        <v>0</v>
      </c>
      <c r="I26" s="51"/>
      <c r="J26" s="82">
        <v>0</v>
      </c>
      <c r="K26" s="83">
        <v>0</v>
      </c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</row>
    <row r="27" spans="2:54" x14ac:dyDescent="0.25">
      <c r="B27" s="51" t="s">
        <v>54</v>
      </c>
      <c r="C27" s="51"/>
      <c r="D27" s="79"/>
      <c r="E27" s="84"/>
      <c r="F27" s="51"/>
      <c r="G27" s="73"/>
      <c r="H27" s="80"/>
      <c r="I27" s="85"/>
      <c r="J27" s="73"/>
      <c r="K27" s="86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</row>
    <row r="28" spans="2:54" x14ac:dyDescent="0.25">
      <c r="B28" s="51" t="s">
        <v>55</v>
      </c>
      <c r="C28" s="51"/>
      <c r="D28" s="81"/>
      <c r="E28" s="87">
        <f>IF(D28=0,D28,ROUND(D28/D$11,2))</f>
        <v>0</v>
      </c>
      <c r="F28" s="51"/>
      <c r="G28" s="82">
        <v>0</v>
      </c>
      <c r="H28" s="83">
        <v>0</v>
      </c>
      <c r="I28" s="51"/>
      <c r="J28" s="82"/>
      <c r="K28" s="83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</row>
    <row r="29" spans="2:54" x14ac:dyDescent="0.25">
      <c r="B29" s="51" t="s">
        <v>56</v>
      </c>
      <c r="C29" s="51"/>
      <c r="D29" s="88">
        <v>0</v>
      </c>
      <c r="E29" s="72">
        <v>0</v>
      </c>
      <c r="F29" s="51"/>
      <c r="G29" s="71">
        <v>0</v>
      </c>
      <c r="H29" s="72">
        <v>0</v>
      </c>
      <c r="I29" s="51"/>
      <c r="J29" s="71">
        <v>0</v>
      </c>
      <c r="K29" s="72">
        <v>0</v>
      </c>
      <c r="L29" s="51"/>
      <c r="M29" s="85"/>
      <c r="N29" s="85"/>
      <c r="O29" s="85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</row>
    <row r="30" spans="2:54" x14ac:dyDescent="0.25">
      <c r="B30" s="51" t="s">
        <v>57</v>
      </c>
      <c r="C30" s="51"/>
      <c r="D30" s="79"/>
      <c r="E30" s="78"/>
      <c r="F30" s="51"/>
      <c r="G30" s="73"/>
      <c r="H30" s="80"/>
      <c r="I30" s="85"/>
      <c r="J30" s="73"/>
      <c r="K30" s="86"/>
      <c r="L30" s="51"/>
      <c r="M30" s="100"/>
      <c r="N30" s="100"/>
      <c r="O30" s="100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</row>
    <row r="31" spans="2:54" x14ac:dyDescent="0.25">
      <c r="B31" s="51" t="s">
        <v>58</v>
      </c>
      <c r="C31" s="51"/>
      <c r="D31" s="81"/>
      <c r="E31" s="89">
        <v>0</v>
      </c>
      <c r="F31" s="51"/>
      <c r="G31" s="82">
        <v>0</v>
      </c>
      <c r="H31" s="83">
        <v>0</v>
      </c>
      <c r="I31" s="51"/>
      <c r="J31" s="82"/>
      <c r="K31" s="83"/>
      <c r="L31" s="51"/>
      <c r="M31" s="238"/>
      <c r="N31" s="85"/>
      <c r="O31" s="238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</row>
    <row r="32" spans="2:54" x14ac:dyDescent="0.25">
      <c r="B32" s="90" t="s">
        <v>59</v>
      </c>
      <c r="C32" s="51"/>
      <c r="D32" s="81">
        <f>IF(SUM(D21:D31)&lt;1,D21,SUM(D21:D31))</f>
        <v>0</v>
      </c>
      <c r="E32" s="91">
        <f>SUM(E21:E31)</f>
        <v>0</v>
      </c>
      <c r="F32" s="92"/>
      <c r="G32" s="81">
        <f>IF(SUM(G21:G31)&lt;1,G21,SUM(G21:G31))</f>
        <v>0</v>
      </c>
      <c r="H32" s="93">
        <f>SUM(H21:H31)</f>
        <v>0</v>
      </c>
      <c r="I32" s="94"/>
      <c r="J32" s="71">
        <f>IF(SUM(J21:J31)&lt;1,J21,SUM(J21:J31))</f>
        <v>0</v>
      </c>
      <c r="K32" s="223">
        <f>IF(SUM(K21:K31)&lt;1,K21,SUM(K21:K31))</f>
        <v>0</v>
      </c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</row>
    <row r="33" spans="2:54" ht="15.75" thickBot="1" x14ac:dyDescent="0.3"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</row>
    <row r="34" spans="2:54" ht="16.5" thickTop="1" x14ac:dyDescent="0.25">
      <c r="B34" s="51"/>
      <c r="C34" s="51"/>
      <c r="D34" s="77" t="s">
        <v>45</v>
      </c>
      <c r="E34" s="51"/>
      <c r="F34" s="51"/>
      <c r="G34" s="95" t="s">
        <v>60</v>
      </c>
      <c r="H34" s="96"/>
      <c r="I34" s="96"/>
      <c r="J34" s="97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</row>
    <row r="35" spans="2:54" x14ac:dyDescent="0.25">
      <c r="B35" s="51"/>
      <c r="C35" s="51"/>
      <c r="D35" s="98" t="s">
        <v>61</v>
      </c>
      <c r="E35" s="51"/>
      <c r="F35" s="51"/>
      <c r="G35" s="99"/>
      <c r="H35" s="100" t="s">
        <v>62</v>
      </c>
      <c r="I35" s="85"/>
      <c r="J35" s="101" t="s">
        <v>63</v>
      </c>
      <c r="K35" s="54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</row>
    <row r="36" spans="2:54" x14ac:dyDescent="0.25">
      <c r="B36" s="56" t="s">
        <v>45</v>
      </c>
      <c r="C36" s="51"/>
      <c r="D36" s="69" t="s">
        <v>46</v>
      </c>
      <c r="E36" s="51"/>
      <c r="F36" s="51"/>
      <c r="G36" s="102" t="s">
        <v>7</v>
      </c>
      <c r="H36" s="103" t="s">
        <v>64</v>
      </c>
      <c r="I36" s="85"/>
      <c r="J36" s="104" t="s">
        <v>65</v>
      </c>
      <c r="K36" s="57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</row>
    <row r="37" spans="2:54" x14ac:dyDescent="0.25">
      <c r="B37" s="51" t="s">
        <v>50</v>
      </c>
      <c r="C37" s="51"/>
      <c r="D37" s="105">
        <f>J22+J23</f>
        <v>0</v>
      </c>
      <c r="E37" s="51"/>
      <c r="F37" s="51"/>
      <c r="G37" s="106"/>
      <c r="H37" s="85"/>
      <c r="I37" s="85"/>
      <c r="J37" s="107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</row>
    <row r="38" spans="2:54" x14ac:dyDescent="0.25">
      <c r="B38" s="51" t="s">
        <v>51</v>
      </c>
      <c r="C38" s="51"/>
      <c r="D38" s="108">
        <f>D24+J24</f>
        <v>0</v>
      </c>
      <c r="E38" s="51"/>
      <c r="F38" s="51"/>
      <c r="G38" s="109" t="s">
        <v>66</v>
      </c>
      <c r="H38" s="110">
        <f>E32</f>
        <v>0</v>
      </c>
      <c r="I38" s="85"/>
      <c r="J38" s="111">
        <f>ROUND(+H38*D11,0)</f>
        <v>0</v>
      </c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</row>
    <row r="39" spans="2:54" x14ac:dyDescent="0.25">
      <c r="B39" s="51" t="s">
        <v>52</v>
      </c>
      <c r="C39" s="51"/>
      <c r="D39" s="112"/>
      <c r="E39" s="51"/>
      <c r="F39" s="51"/>
      <c r="G39" s="109"/>
      <c r="H39" s="110"/>
      <c r="I39" s="85"/>
      <c r="J39" s="11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</row>
    <row r="40" spans="2:54" x14ac:dyDescent="0.25">
      <c r="B40" s="51" t="s">
        <v>53</v>
      </c>
      <c r="C40" s="51"/>
      <c r="D40" s="81">
        <f>D26+G26+J26</f>
        <v>0</v>
      </c>
      <c r="E40" s="51"/>
      <c r="F40" s="51"/>
      <c r="G40" s="106" t="s">
        <v>112</v>
      </c>
      <c r="H40" s="110">
        <f>K22</f>
        <v>0</v>
      </c>
      <c r="I40" s="85" t="s">
        <v>67</v>
      </c>
      <c r="J40" s="111">
        <f>ROUND(H40*D14,0)</f>
        <v>0</v>
      </c>
      <c r="K40" s="116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</row>
    <row r="41" spans="2:54" x14ac:dyDescent="0.25">
      <c r="B41" s="51" t="s">
        <v>54</v>
      </c>
      <c r="C41" s="51"/>
      <c r="D41" s="112"/>
      <c r="E41" s="51"/>
      <c r="F41" s="51"/>
      <c r="G41" s="106" t="s">
        <v>111</v>
      </c>
      <c r="H41" s="110">
        <f>K23</f>
        <v>0</v>
      </c>
      <c r="I41" s="85" t="s">
        <v>67</v>
      </c>
      <c r="J41" s="111">
        <f>ROUND(H41*D15,0)</f>
        <v>0</v>
      </c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</row>
    <row r="42" spans="2:54" x14ac:dyDescent="0.25">
      <c r="B42" s="51" t="s">
        <v>55</v>
      </c>
      <c r="C42" s="51"/>
      <c r="D42" s="81">
        <f>D28+G28+J28</f>
        <v>0</v>
      </c>
      <c r="E42" s="51"/>
      <c r="F42" s="51"/>
      <c r="G42" s="106" t="s">
        <v>73</v>
      </c>
      <c r="H42" s="110">
        <f>K24</f>
        <v>0</v>
      </c>
      <c r="I42" s="85" t="s">
        <v>67</v>
      </c>
      <c r="J42" s="114">
        <f>ROUND(+H42*D13,0)</f>
        <v>0</v>
      </c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</row>
    <row r="43" spans="2:54" ht="15.75" thickBot="1" x14ac:dyDescent="0.3">
      <c r="B43" s="51" t="s">
        <v>56</v>
      </c>
      <c r="C43" s="51"/>
      <c r="D43" s="88">
        <v>0</v>
      </c>
      <c r="E43" s="51"/>
      <c r="F43" s="51"/>
      <c r="G43" s="106" t="s">
        <v>68</v>
      </c>
      <c r="H43" s="85"/>
      <c r="I43" s="85"/>
      <c r="J43" s="115">
        <f>SUM(J38:J42)</f>
        <v>0</v>
      </c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</row>
    <row r="44" spans="2:54" ht="15.75" thickTop="1" x14ac:dyDescent="0.25">
      <c r="B44" s="51" t="s">
        <v>57</v>
      </c>
      <c r="C44" s="51"/>
      <c r="D44" s="112"/>
      <c r="E44" s="51"/>
      <c r="F44" s="51"/>
      <c r="G44" s="106"/>
      <c r="H44" s="85"/>
      <c r="I44" s="85"/>
      <c r="J44" s="117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</row>
    <row r="45" spans="2:54" x14ac:dyDescent="0.25">
      <c r="B45" s="51" t="s">
        <v>58</v>
      </c>
      <c r="C45" s="51"/>
      <c r="D45" s="81">
        <f>D31+G31+J31</f>
        <v>0</v>
      </c>
      <c r="E45" s="51"/>
      <c r="F45" s="51"/>
      <c r="G45" s="118" t="s">
        <v>74</v>
      </c>
      <c r="H45" s="85"/>
      <c r="I45" s="85"/>
      <c r="J45" s="107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</row>
    <row r="46" spans="2:54" ht="15.75" thickBot="1" x14ac:dyDescent="0.3">
      <c r="B46" s="90" t="s">
        <v>59</v>
      </c>
      <c r="C46" s="51"/>
      <c r="D46" s="81">
        <f>SUM(D37:D45)</f>
        <v>0</v>
      </c>
      <c r="E46" s="51"/>
      <c r="F46" s="51"/>
      <c r="G46" s="119"/>
      <c r="H46" s="120"/>
      <c r="I46" s="120"/>
      <c r="J46" s="12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</row>
    <row r="47" spans="2:54" ht="15.75" thickTop="1" x14ac:dyDescent="0.25">
      <c r="B47" s="51"/>
      <c r="C47" s="51"/>
      <c r="D47" s="152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</row>
    <row r="48" spans="2:54" x14ac:dyDescent="0.25"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</row>
    <row r="49" spans="2:54" x14ac:dyDescent="0.25"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</row>
    <row r="50" spans="2:54" x14ac:dyDescent="0.25">
      <c r="B50" s="51"/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</row>
    <row r="51" spans="2:54" x14ac:dyDescent="0.25"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</row>
    <row r="52" spans="2:54" x14ac:dyDescent="0.25"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</row>
    <row r="53" spans="2:54" x14ac:dyDescent="0.25"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</row>
    <row r="54" spans="2:54" x14ac:dyDescent="0.25"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</row>
    <row r="55" spans="2:54" x14ac:dyDescent="0.25"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</row>
    <row r="56" spans="2:54" x14ac:dyDescent="0.25"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</row>
    <row r="57" spans="2:54" x14ac:dyDescent="0.25"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</row>
    <row r="58" spans="2:54" x14ac:dyDescent="0.25"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</row>
    <row r="59" spans="2:54" x14ac:dyDescent="0.25"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</row>
    <row r="60" spans="2:54" x14ac:dyDescent="0.25"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</row>
    <row r="61" spans="2:54" x14ac:dyDescent="0.25"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</row>
    <row r="62" spans="2:54" x14ac:dyDescent="0.25"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</row>
    <row r="63" spans="2:54" x14ac:dyDescent="0.25"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</row>
    <row r="64" spans="2:54" x14ac:dyDescent="0.25"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</row>
    <row r="65" spans="2:54" x14ac:dyDescent="0.25"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</row>
    <row r="66" spans="2:54" x14ac:dyDescent="0.25"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</row>
    <row r="67" spans="2:54" x14ac:dyDescent="0.25"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</row>
    <row r="68" spans="2:54" x14ac:dyDescent="0.25"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</row>
    <row r="69" spans="2:54" x14ac:dyDescent="0.25"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</row>
    <row r="70" spans="2:54" x14ac:dyDescent="0.25"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</row>
    <row r="71" spans="2:54" x14ac:dyDescent="0.25"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</row>
    <row r="72" spans="2:54" x14ac:dyDescent="0.25"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</row>
    <row r="73" spans="2:54" x14ac:dyDescent="0.25"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</row>
    <row r="74" spans="2:54" x14ac:dyDescent="0.25"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</row>
    <row r="75" spans="2:54" x14ac:dyDescent="0.25"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</row>
    <row r="76" spans="2:54" x14ac:dyDescent="0.25"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</row>
    <row r="77" spans="2:54" x14ac:dyDescent="0.25"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</row>
    <row r="78" spans="2:54" x14ac:dyDescent="0.25"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</row>
    <row r="79" spans="2:54" x14ac:dyDescent="0.25"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</row>
    <row r="80" spans="2:54" x14ac:dyDescent="0.25"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</row>
    <row r="81" spans="2:54" x14ac:dyDescent="0.25"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</row>
    <row r="82" spans="2:54" x14ac:dyDescent="0.25"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</row>
    <row r="83" spans="2:54" x14ac:dyDescent="0.25"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</row>
    <row r="84" spans="2:54" x14ac:dyDescent="0.25"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</row>
    <row r="85" spans="2:54" x14ac:dyDescent="0.25"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</row>
    <row r="86" spans="2:54" x14ac:dyDescent="0.25"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</row>
    <row r="87" spans="2:54" x14ac:dyDescent="0.25"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  <c r="BB87" s="51"/>
    </row>
    <row r="88" spans="2:54" x14ac:dyDescent="0.25"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  <c r="BB88" s="51"/>
    </row>
    <row r="89" spans="2:54" x14ac:dyDescent="0.25"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</row>
    <row r="90" spans="2:54" x14ac:dyDescent="0.25"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  <c r="AY90" s="51"/>
      <c r="AZ90" s="51"/>
      <c r="BA90" s="51"/>
      <c r="BB90" s="51"/>
    </row>
    <row r="91" spans="2:54" x14ac:dyDescent="0.25"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1"/>
      <c r="AE91" s="51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1"/>
      <c r="AV91" s="51"/>
      <c r="AW91" s="51"/>
      <c r="AX91" s="51"/>
      <c r="AY91" s="51"/>
      <c r="AZ91" s="51"/>
      <c r="BA91" s="51"/>
      <c r="BB91" s="51"/>
    </row>
    <row r="92" spans="2:54" x14ac:dyDescent="0.25"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/>
      <c r="AP92" s="51"/>
      <c r="AQ92" s="51"/>
      <c r="AR92" s="51"/>
      <c r="AS92" s="51"/>
      <c r="AT92" s="51"/>
      <c r="AU92" s="51"/>
      <c r="AV92" s="51"/>
      <c r="AW92" s="51"/>
      <c r="AX92" s="51"/>
      <c r="AY92" s="51"/>
      <c r="AZ92" s="51"/>
      <c r="BA92" s="51"/>
      <c r="BB92" s="51"/>
    </row>
    <row r="93" spans="2:54" x14ac:dyDescent="0.25"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1"/>
      <c r="AD93" s="51"/>
      <c r="AE93" s="51"/>
      <c r="AF93" s="51"/>
      <c r="AG93" s="51"/>
      <c r="AH93" s="51"/>
      <c r="AI93" s="51"/>
      <c r="AJ93" s="51"/>
      <c r="AK93" s="51"/>
      <c r="AL93" s="51"/>
      <c r="AM93" s="51"/>
      <c r="AN93" s="51"/>
      <c r="AO93" s="51"/>
      <c r="AP93" s="51"/>
      <c r="AQ93" s="51"/>
      <c r="AR93" s="51"/>
      <c r="AS93" s="51"/>
      <c r="AT93" s="51"/>
      <c r="AU93" s="51"/>
      <c r="AV93" s="51"/>
      <c r="AW93" s="51"/>
      <c r="AX93" s="51"/>
      <c r="AY93" s="51"/>
      <c r="AZ93" s="51"/>
      <c r="BA93" s="51"/>
      <c r="BB93" s="51"/>
    </row>
    <row r="94" spans="2:54" x14ac:dyDescent="0.25"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  <c r="AY94" s="51"/>
      <c r="AZ94" s="51"/>
      <c r="BA94" s="51"/>
      <c r="BB94" s="51"/>
    </row>
    <row r="95" spans="2:54" x14ac:dyDescent="0.25">
      <c r="G95" s="51"/>
      <c r="H95" s="51"/>
      <c r="I95" s="51"/>
      <c r="J95" s="51"/>
    </row>
    <row r="96" spans="2:54" x14ac:dyDescent="0.25">
      <c r="G96" s="51"/>
      <c r="H96" s="51"/>
      <c r="I96" s="51"/>
      <c r="J96" s="51"/>
    </row>
    <row r="97" spans="7:10" x14ac:dyDescent="0.25">
      <c r="G97" s="51"/>
      <c r="H97" s="51"/>
      <c r="I97" s="51"/>
      <c r="J97" s="51"/>
    </row>
  </sheetData>
  <mergeCells count="1">
    <mergeCell ref="D18:E18"/>
  </mergeCells>
  <printOptions horizontalCentered="1"/>
  <pageMargins left="0.7" right="0.7" top="0.75" bottom="0.75" header="0.3" footer="0.3"/>
  <pageSetup scale="61" orientation="portrait" r:id="rId1"/>
  <headerFooter>
    <oddHeader>&amp;CPUBLIC UTILITY COMMISSION OF TEXAS
AEP TEXAS INC
SCHEDULE IV-J-7 PROOF OF REVENUE STATEMENT
TEST YEAR ENDING SEPTEMBER 30, 2023&amp;RSchedule IV-J-7
Proof of Revenue Statement at Present
&amp;A
Page &amp;P of &amp;N</oddHeader>
    <oddFooter>&amp;LSponsored by: Jennifer L. Jackson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YXV0b1NlbGVjdGVkU3VnZ2VzdGlvbiI+PGVsZW1lbnQgdWlkPSI1MGMzMTgyNC0wNzgwLTQ5MTAtODdkMS1lYWFmZmQxODJkNDI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+Q09SUFxzMjkyNzk5PC9Vc2VyTmFtZT48RGF0ZVRpbWU+MTAvNS8yMDIzIDY6NTg6MjggUE08L0RhdGVUaW1lPjxMYWJlbFN0cmluZz5BRVAgSW50ZXJuYWw8L0xhYmVsU3RyaW5nPjwvaXRlbT48L2xhYmVsSGlzdG9yeT4=</Value>
</WrappedLabelHistory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136CE24ED5F449BD16740FFC7FAF6F" ma:contentTypeVersion="34" ma:contentTypeDescription="Create a new document." ma:contentTypeScope="" ma:versionID="0a99a1cdd4ca07724118b4aa0f80c874">
  <xsd:schema xmlns:xsd="http://www.w3.org/2001/XMLSchema" xmlns:xs="http://www.w3.org/2001/XMLSchema" xmlns:p="http://schemas.microsoft.com/office/2006/metadata/properties" xmlns:ns1="http://schemas.microsoft.com/sharepoint/v3" xmlns:ns2="a1040523-5304-4b09-b6d4-64a124c994e2" xmlns:ns3="5b640fb8-5a34-41c1-9307-1b790ff29a8b" xmlns:ns4="51831b8d-857f-44dd-949b-652450d1a5df" targetNamespace="http://schemas.microsoft.com/office/2006/metadata/properties" ma:root="true" ma:fieldsID="0bd3e32b2c584a0e837a10f45775a766" ns1:_="" ns2:_="" ns3:_="" ns4:_="">
    <xsd:import namespace="http://schemas.microsoft.com/sharepoint/v3"/>
    <xsd:import namespace="a1040523-5304-4b09-b6d4-64a124c994e2"/>
    <xsd:import namespace="5b640fb8-5a34-41c1-9307-1b790ff29a8b"/>
    <xsd:import namespace="51831b8d-857f-44dd-949b-652450d1a5df"/>
    <xsd:element name="properties">
      <xsd:complexType>
        <xsd:sequence>
          <xsd:element name="documentManagement">
            <xsd:complexType>
              <xsd:all>
                <xsd:element ref="ns2:Operating_x0020_Company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lcf76f155ced4ddcb4097134ff3c332f" minOccurs="0"/>
                <xsd:element ref="ns4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  <xsd:element ref="ns3:_Flow_SignoffStatus" minOccurs="0"/>
                <xsd:element ref="ns1:_ip_UnifiedCompliancePolicyProperties" minOccurs="0"/>
                <xsd:element ref="ns1:_ip_UnifiedCompliancePolicyUIAction" minOccurs="0"/>
                <xsd:element ref="ns3:MediaServiceSearchProperties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040523-5304-4b09-b6d4-64a124c994e2" elementFormDefault="qualified">
    <xsd:import namespace="http://schemas.microsoft.com/office/2006/documentManagement/types"/>
    <xsd:import namespace="http://schemas.microsoft.com/office/infopath/2007/PartnerControls"/>
    <xsd:element name="Operating_x0020_Company" ma:index="8" ma:displayName="Operating Company" ma:default="AEP Ohio" ma:format="Dropdown" ma:internalName="Operating_x0020_Company" ma:readOnly="false">
      <xsd:simpleType>
        <xsd:restriction base="dms:Choice">
          <xsd:enumeration value="AEP Ohio"/>
          <xsd:enumeration value="AEP Texas"/>
          <xsd:enumeration value="Appalachian Power - Tennessee"/>
          <xsd:enumeration value="Appalachian Power - Virginia"/>
          <xsd:enumeration value="Appalachian Power - West Virginia"/>
          <xsd:enumeration value="FERC"/>
          <xsd:enumeration value="Indiana &amp; Michigan Power - Indiana"/>
          <xsd:enumeration value="Indiana &amp; Michigan Power - Michigan"/>
          <xsd:enumeration value="Kentucky Power"/>
          <xsd:enumeration value="PSO"/>
          <xsd:enumeration value="SWEPCO - Arkansas"/>
          <xsd:enumeration value="SWEPCO - Louisiana"/>
          <xsd:enumeration value="SWEPCO - TEXAS"/>
          <xsd:enumeration value="SWEPCO - Peine"/>
          <xsd:enumeration value="ETT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640fb8-5a34-41c1-9307-1b790ff29a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fefa54f2-5b03-49c6-9483-51c08a9736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2" nillable="true" ma:displayName="Sign-off status" ma:internalName="Sign_x002d_off_x0020_status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831b8d-857f-44dd-949b-652450d1a5d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3b4476ce-ac5c-42b1-bccc-28ba47756ae8}" ma:internalName="TaxCatchAll" ma:showField="CatchAllData" ma:web="51831b8d-857f-44dd-949b-652450d1a5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autoSelectedSuggestion">
  <element uid="50c31824-0780-4910-87d1-eaaffd182d42" value=""/>
  <element uid="c64218ab-b8d1-40b6-a478-cb8be1e10ecc" value=""/>
</sisl>
</file>

<file path=customXml/itemProps1.xml><?xml version="1.0" encoding="utf-8"?>
<ds:datastoreItem xmlns:ds="http://schemas.openxmlformats.org/officeDocument/2006/customXml" ds:itemID="{9BD3A0BB-3A67-4985-B32E-FB9AC01BC911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3938965B-B8E7-4F36-A310-F29C36B064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9BBAADE-94EE-4D42-AFF2-FFA41D5EE9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040523-5304-4b09-b6d4-64a124c994e2"/>
    <ds:schemaRef ds:uri="5b640fb8-5a34-41c1-9307-1b790ff29a8b"/>
    <ds:schemaRef ds:uri="51831b8d-857f-44dd-949b-652450d1a5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7534087-8B18-49A2-8FE7-BA720D0265DD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Billing Units</vt:lpstr>
      <vt:lpstr>Rate Summary</vt:lpstr>
      <vt:lpstr>Revenue Summary</vt:lpstr>
      <vt:lpstr>AEPTX RS</vt:lpstr>
      <vt:lpstr>AEPTX Sec LT 10</vt:lpstr>
      <vt:lpstr>AEPTX Sec GT 10</vt:lpstr>
      <vt:lpstr>Primary</vt:lpstr>
      <vt:lpstr>AEPTX Trans</vt:lpstr>
      <vt:lpstr>AEPTX Lighting</vt:lpstr>
      <vt:lpstr>WDS BESS</vt:lpstr>
    </vt:vector>
  </TitlesOfParts>
  <Company>American Electric Power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dtsoa12</dc:creator>
  <cp:keywords/>
  <cp:lastModifiedBy>s254353</cp:lastModifiedBy>
  <cp:lastPrinted>2024-02-27T15:38:48Z</cp:lastPrinted>
  <dcterms:created xsi:type="dcterms:W3CDTF">2019-03-15T21:59:18Z</dcterms:created>
  <dcterms:modified xsi:type="dcterms:W3CDTF">2024-02-27T15:39:04Z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399e96dd-8a65-43b9-8eaf-532f56dfe1c3</vt:lpwstr>
  </property>
  <property fmtid="{D5CDD505-2E9C-101B-9397-08002B2CF9AE}" pid="3" name="bjDocumentSecurityLabel">
    <vt:lpwstr>AEP Internal</vt:lpwstr>
  </property>
  <property fmtid="{D5CDD505-2E9C-101B-9397-08002B2CF9AE}" pid="4" name="bjSaver">
    <vt:lpwstr>UhaBZRC4hf8PDNfVc3fDEeb6MeC3iUVD</vt:lpwstr>
  </property>
  <property fmtid="{D5CDD505-2E9C-101B-9397-08002B2CF9AE}" pid="5" name="Visual Markings Removed">
    <vt:lpwstr>No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policy="e9c0b8d7-bdb4-4fd3-b62a-f50327aaefce" origin="autoSelectedSuggestion" xmlns="http://w</vt:lpwstr>
  </property>
  <property fmtid="{D5CDD505-2E9C-101B-9397-08002B2CF9AE}" pid="7" name="bjDocumentLabelXML-0">
    <vt:lpwstr>ww.boldonjames.com/2008/01/sie/internal/label"&gt;&lt;element uid="50c31824-0780-4910-87d1-eaaffd182d42" value="" /&gt;&lt;element uid="c64218ab-b8d1-40b6-a478-cb8be1e10ecc" value="" /&gt;&lt;/sisl&gt;</vt:lpwstr>
  </property>
  <property fmtid="{D5CDD505-2E9C-101B-9397-08002B2CF9AE}" pid="8" name="MSIP_Label_69f43042-6bda-44b2-91eb-eca3d3d484f4_SiteId">
    <vt:lpwstr>15f3c881-6b03-4ff6-8559-77bf5177818f</vt:lpwstr>
  </property>
  <property fmtid="{D5CDD505-2E9C-101B-9397-08002B2CF9AE}" pid="9" name="MSIP_Label_69f43042-6bda-44b2-91eb-eca3d3d484f4_Name">
    <vt:lpwstr>AEP Internal</vt:lpwstr>
  </property>
  <property fmtid="{D5CDD505-2E9C-101B-9397-08002B2CF9AE}" pid="10" name="MSIP_Label_69f43042-6bda-44b2-91eb-eca3d3d484f4_Enabled">
    <vt:lpwstr>true</vt:lpwstr>
  </property>
  <property fmtid="{D5CDD505-2E9C-101B-9397-08002B2CF9AE}" pid="11" name="bjClsUserRVM">
    <vt:lpwstr>[]</vt:lpwstr>
  </property>
  <property fmtid="{D5CDD505-2E9C-101B-9397-08002B2CF9AE}" pid="12" name="bjLabelHistoryID">
    <vt:lpwstr>{9BD3A0BB-3A67-4985-B32E-FB9AC01BC911}</vt:lpwstr>
  </property>
</Properties>
</file>